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d.docs.live.net/e2d79849cbfe0f64/Inżynieria_Ruchu/Przykład Visum/W200/Model miasta/"/>
    </mc:Choice>
  </mc:AlternateContent>
  <xr:revisionPtr revIDLastSave="11" documentId="11_372C966E9970C0FC0A78DDCE9E154C7BDA987690" xr6:coauthVersionLast="47" xr6:coauthVersionMax="47" xr10:uidLastSave="{D206C450-8D25-4E96-8033-902574046C7B}"/>
  <bookViews>
    <workbookView xWindow="-110" yWindow="-110" windowWidth="38620" windowHeight="21100" tabRatio="500" activeTab="1" xr2:uid="{00000000-000D-0000-FFFF-FFFF00000000}"/>
  </bookViews>
  <sheets>
    <sheet name="Arkusz1" sheetId="1" r:id="rId1"/>
    <sheet name="macierz" sheetId="2" r:id="rId2"/>
    <sheet name="Więźba r. tranz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3" l="1"/>
  <c r="F4" i="3"/>
  <c r="H4" i="3"/>
  <c r="I4" i="3"/>
  <c r="D5" i="3"/>
  <c r="F5" i="3"/>
  <c r="H5" i="3"/>
  <c r="I5" i="3"/>
  <c r="D6" i="3"/>
  <c r="F6" i="3"/>
  <c r="H6" i="3"/>
  <c r="I6" i="3"/>
  <c r="D7" i="3"/>
  <c r="F7" i="3"/>
  <c r="H7" i="3"/>
  <c r="I7" i="3"/>
  <c r="D8" i="3"/>
  <c r="F8" i="3"/>
  <c r="H8" i="3"/>
  <c r="I8" i="3"/>
  <c r="D9" i="3"/>
  <c r="F9" i="3"/>
  <c r="H9" i="3"/>
  <c r="I9" i="3"/>
  <c r="D10" i="3"/>
  <c r="F10" i="3"/>
  <c r="H10" i="3"/>
  <c r="I10" i="3"/>
  <c r="D11" i="3"/>
  <c r="F11" i="3"/>
  <c r="H11" i="3"/>
  <c r="I11" i="3"/>
  <c r="D12" i="3"/>
  <c r="F12" i="3"/>
  <c r="H12" i="3"/>
  <c r="I12" i="3"/>
  <c r="I13" i="3"/>
  <c r="I16" i="3"/>
  <c r="G4" i="3"/>
  <c r="AA18" i="2"/>
  <c r="W4" i="2"/>
  <c r="X4" i="2"/>
  <c r="Y4" i="2"/>
  <c r="Z4" i="2"/>
  <c r="AA4" i="2"/>
  <c r="AB4" i="2"/>
  <c r="AC4" i="2"/>
  <c r="AD4" i="2"/>
  <c r="AE4" i="2"/>
  <c r="W5" i="2"/>
  <c r="X5" i="2"/>
  <c r="Y5" i="2"/>
  <c r="Z5" i="2"/>
  <c r="AA5" i="2"/>
  <c r="AB5" i="2"/>
  <c r="AC5" i="2"/>
  <c r="AD5" i="2"/>
  <c r="AE5" i="2"/>
  <c r="W6" i="2"/>
  <c r="X6" i="2"/>
  <c r="Y6" i="2"/>
  <c r="Z6" i="2"/>
  <c r="AA6" i="2"/>
  <c r="AB6" i="2"/>
  <c r="AC6" i="2"/>
  <c r="AD6" i="2"/>
  <c r="AE6" i="2"/>
  <c r="W7" i="2"/>
  <c r="X7" i="2"/>
  <c r="Y7" i="2"/>
  <c r="Z7" i="2"/>
  <c r="AA7" i="2"/>
  <c r="AB7" i="2"/>
  <c r="AC7" i="2"/>
  <c r="AD7" i="2"/>
  <c r="AE7" i="2"/>
  <c r="W8" i="2"/>
  <c r="X8" i="2"/>
  <c r="Y8" i="2"/>
  <c r="Z8" i="2"/>
  <c r="AA8" i="2"/>
  <c r="AB8" i="2"/>
  <c r="AC8" i="2"/>
  <c r="AD8" i="2"/>
  <c r="AE8" i="2"/>
  <c r="W9" i="2"/>
  <c r="X9" i="2"/>
  <c r="Y9" i="2"/>
  <c r="Z9" i="2"/>
  <c r="AA9" i="2"/>
  <c r="AB9" i="2"/>
  <c r="AC9" i="2"/>
  <c r="AD9" i="2"/>
  <c r="AE9" i="2"/>
  <c r="W10" i="2"/>
  <c r="X10" i="2"/>
  <c r="Y10" i="2"/>
  <c r="Z10" i="2"/>
  <c r="AA10" i="2"/>
  <c r="AB10" i="2"/>
  <c r="AC10" i="2"/>
  <c r="AD10" i="2"/>
  <c r="AE10" i="2"/>
  <c r="W11" i="2"/>
  <c r="X11" i="2"/>
  <c r="Y11" i="2"/>
  <c r="Z11" i="2"/>
  <c r="AA11" i="2"/>
  <c r="AB11" i="2"/>
  <c r="AC11" i="2"/>
  <c r="AD11" i="2"/>
  <c r="AE11" i="2"/>
  <c r="W12" i="2"/>
  <c r="X12" i="2"/>
  <c r="Y12" i="2"/>
  <c r="Z12" i="2"/>
  <c r="AA12" i="2"/>
  <c r="AB12" i="2"/>
  <c r="AC12" i="2"/>
  <c r="AD12" i="2"/>
  <c r="AE12" i="2"/>
  <c r="W13" i="2"/>
  <c r="X13" i="2"/>
  <c r="Y13" i="2"/>
  <c r="Z13" i="2"/>
  <c r="AA13" i="2"/>
  <c r="AB13" i="2"/>
  <c r="AC13" i="2"/>
  <c r="AD13" i="2"/>
  <c r="AE13" i="2"/>
  <c r="W14" i="2"/>
  <c r="X14" i="2"/>
  <c r="Y14" i="2"/>
  <c r="Z14" i="2"/>
  <c r="AA14" i="2"/>
  <c r="AB14" i="2"/>
  <c r="AC14" i="2"/>
  <c r="AD14" i="2"/>
  <c r="AE14" i="2"/>
  <c r="W15" i="2"/>
  <c r="X15" i="2"/>
  <c r="Y15" i="2"/>
  <c r="Z15" i="2"/>
  <c r="AA15" i="2"/>
  <c r="AB15" i="2"/>
  <c r="AC15" i="2"/>
  <c r="AD15" i="2"/>
  <c r="AE15" i="2"/>
  <c r="W16" i="2"/>
  <c r="X16" i="2"/>
  <c r="Y16" i="2"/>
  <c r="Z16" i="2"/>
  <c r="AA16" i="2"/>
  <c r="AB16" i="2"/>
  <c r="AC16" i="2"/>
  <c r="AD16" i="2"/>
  <c r="AE16" i="2"/>
  <c r="W17" i="2"/>
  <c r="X17" i="2"/>
  <c r="Y17" i="2"/>
  <c r="Z17" i="2"/>
  <c r="AA17" i="2"/>
  <c r="AB17" i="2"/>
  <c r="AC17" i="2"/>
  <c r="AD17" i="2"/>
  <c r="AE17" i="2"/>
  <c r="W18" i="2"/>
  <c r="X18" i="2"/>
  <c r="Y18" i="2"/>
  <c r="Z18" i="2"/>
  <c r="AB18" i="2"/>
  <c r="AC18" i="2"/>
  <c r="AD18" i="2"/>
  <c r="AE18" i="2"/>
  <c r="W19" i="2"/>
  <c r="X19" i="2"/>
  <c r="Y19" i="2"/>
  <c r="Z19" i="2"/>
  <c r="AA19" i="2"/>
  <c r="AB19" i="2"/>
  <c r="AC19" i="2"/>
  <c r="AD19" i="2"/>
  <c r="AE19" i="2"/>
  <c r="W20" i="2"/>
  <c r="X20" i="2"/>
  <c r="Y20" i="2"/>
  <c r="Z20" i="2"/>
  <c r="AA20" i="2"/>
  <c r="AB20" i="2"/>
  <c r="AC20" i="2"/>
  <c r="AD20" i="2"/>
  <c r="AE20" i="2"/>
  <c r="W21" i="2"/>
  <c r="X21" i="2"/>
  <c r="Y21" i="2"/>
  <c r="Z21" i="2"/>
  <c r="AA21" i="2"/>
  <c r="AB21" i="2"/>
  <c r="AC21" i="2"/>
  <c r="AD21" i="2"/>
  <c r="AE21" i="2"/>
  <c r="W22" i="2"/>
  <c r="X22" i="2"/>
  <c r="Y22" i="2"/>
  <c r="Z22" i="2"/>
  <c r="AA22" i="2"/>
  <c r="AB22" i="2"/>
  <c r="AC22" i="2"/>
  <c r="AD22" i="2"/>
  <c r="AE22" i="2"/>
  <c r="X3" i="2"/>
  <c r="Y3" i="2"/>
  <c r="Z3" i="2"/>
  <c r="AA3" i="2"/>
  <c r="AB3" i="2"/>
  <c r="AC3" i="2"/>
  <c r="AD3" i="2"/>
  <c r="AE3" i="2"/>
  <c r="W3" i="2"/>
  <c r="J29" i="2"/>
  <c r="C27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C29" i="2"/>
  <c r="D29" i="2"/>
  <c r="E29" i="2"/>
  <c r="F29" i="2"/>
  <c r="G29" i="2"/>
  <c r="H29" i="2"/>
  <c r="I29" i="2"/>
  <c r="K29" i="2"/>
  <c r="L29" i="2"/>
  <c r="M29" i="2"/>
  <c r="N29" i="2"/>
  <c r="O29" i="2"/>
  <c r="P29" i="2"/>
  <c r="Q29" i="2"/>
  <c r="R29" i="2"/>
  <c r="S29" i="2"/>
  <c r="T29" i="2"/>
  <c r="U29" i="2"/>
  <c r="V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P20" i="3"/>
  <c r="J16" i="3"/>
  <c r="K16" i="3"/>
  <c r="L16" i="3"/>
  <c r="M16" i="3"/>
  <c r="N16" i="3"/>
  <c r="O16" i="3"/>
  <c r="P16" i="3"/>
  <c r="J17" i="3"/>
  <c r="K17" i="3"/>
  <c r="L17" i="3"/>
  <c r="M17" i="3"/>
  <c r="N17" i="3"/>
  <c r="O17" i="3"/>
  <c r="P17" i="3"/>
  <c r="K18" i="3"/>
  <c r="L18" i="3"/>
  <c r="M18" i="3"/>
  <c r="N18" i="3"/>
  <c r="O18" i="3"/>
  <c r="P18" i="3"/>
  <c r="J19" i="3"/>
  <c r="L19" i="3"/>
  <c r="M19" i="3"/>
  <c r="N19" i="3"/>
  <c r="O19" i="3"/>
  <c r="P19" i="3"/>
  <c r="J20" i="3"/>
  <c r="K20" i="3"/>
  <c r="M20" i="3"/>
  <c r="N20" i="3"/>
  <c r="O20" i="3"/>
  <c r="J21" i="3"/>
  <c r="K21" i="3"/>
  <c r="L21" i="3"/>
  <c r="N21" i="3"/>
  <c r="O21" i="3"/>
  <c r="P21" i="3"/>
  <c r="J22" i="3"/>
  <c r="K22" i="3"/>
  <c r="L22" i="3"/>
  <c r="M22" i="3"/>
  <c r="O22" i="3"/>
  <c r="P22" i="3"/>
  <c r="J23" i="3"/>
  <c r="K23" i="3"/>
  <c r="L23" i="3"/>
  <c r="M23" i="3"/>
  <c r="N23" i="3"/>
  <c r="P23" i="3"/>
  <c r="J24" i="3"/>
  <c r="K24" i="3"/>
  <c r="L24" i="3"/>
  <c r="M24" i="3"/>
  <c r="N24" i="3"/>
  <c r="O24" i="3"/>
  <c r="I20" i="3"/>
  <c r="I18" i="3"/>
  <c r="I19" i="3"/>
  <c r="I21" i="3"/>
  <c r="I22" i="3"/>
  <c r="I23" i="3"/>
  <c r="I24" i="3"/>
  <c r="H19" i="3"/>
  <c r="H18" i="3"/>
  <c r="H20" i="3"/>
  <c r="H21" i="3"/>
  <c r="H22" i="3"/>
  <c r="H23" i="3"/>
  <c r="H24" i="3"/>
  <c r="H17" i="3"/>
  <c r="G5" i="3"/>
  <c r="G6" i="3"/>
  <c r="G7" i="3"/>
  <c r="G8" i="3"/>
  <c r="G9" i="3"/>
  <c r="G10" i="3"/>
  <c r="G11" i="3"/>
  <c r="G12" i="3"/>
  <c r="C41" i="3"/>
  <c r="C40" i="3"/>
  <c r="C39" i="3"/>
  <c r="C38" i="3"/>
  <c r="E5" i="3"/>
  <c r="E6" i="3"/>
  <c r="E7" i="3"/>
  <c r="E8" i="3"/>
  <c r="E9" i="3"/>
  <c r="E10" i="3"/>
  <c r="E11" i="3"/>
  <c r="E12" i="3"/>
  <c r="E4" i="3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G3" i="2"/>
  <c r="D3" i="2"/>
  <c r="E3" i="2"/>
  <c r="F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C3" i="2"/>
</calcChain>
</file>

<file path=xl/sharedStrings.xml><?xml version="1.0" encoding="utf-8"?>
<sst xmlns="http://schemas.openxmlformats.org/spreadsheetml/2006/main" count="30" uniqueCount="27">
  <si>
    <t>NUMER STREFY</t>
  </si>
  <si>
    <t>∑P'</t>
  </si>
  <si>
    <t>∑A' *k</t>
  </si>
  <si>
    <t>Produkcja</t>
  </si>
  <si>
    <t>Atrakcja</t>
  </si>
  <si>
    <t>P/A</t>
  </si>
  <si>
    <t>Numer wlotu</t>
  </si>
  <si>
    <t>Wlot</t>
  </si>
  <si>
    <t>SDR      [poj/dob.]</t>
  </si>
  <si>
    <t>Natężenie w godzinach szczytu popołudniowego</t>
  </si>
  <si>
    <t>natężenie w godzinach szczytu popołudniowego na jeden pas</t>
  </si>
  <si>
    <t>Wielkość tranzytu na wlocie</t>
  </si>
  <si>
    <t>wielkość traznytu na wlocie na jednym pasie</t>
  </si>
  <si>
    <t>Siepietnica- Jasło</t>
  </si>
  <si>
    <t>Dębowiec- Jasło</t>
  </si>
  <si>
    <t>N.Glinik-Jasło</t>
  </si>
  <si>
    <t>Tarnowiec-Jasło</t>
  </si>
  <si>
    <t>Jasło-Warzyce</t>
  </si>
  <si>
    <t>Gorajowice-Jasło</t>
  </si>
  <si>
    <t>Bukowa-Jasło</t>
  </si>
  <si>
    <t>Opacie- Jasło</t>
  </si>
  <si>
    <t>N.Żmigród-Jasło</t>
  </si>
  <si>
    <t>Udział tranzytu uzależniony od funkcji wlotu</t>
  </si>
  <si>
    <t>Funkcja</t>
  </si>
  <si>
    <t>Udział tranzytu[%]</t>
  </si>
  <si>
    <r>
      <t>t</t>
    </r>
    <r>
      <rPr>
        <sz val="8"/>
        <rFont val="Arial"/>
        <family val="2"/>
        <charset val="238"/>
      </rPr>
      <t>b</t>
    </r>
    <r>
      <rPr>
        <sz val="10"/>
        <rFont val="Arial"/>
        <family val="2"/>
        <charset val="238"/>
      </rPr>
      <t>=63,1-0,38*M</t>
    </r>
  </si>
  <si>
    <r>
      <t>t</t>
    </r>
    <r>
      <rPr>
        <sz val="8"/>
        <rFont val="Arial"/>
        <family val="2"/>
        <charset val="238"/>
      </rPr>
      <t>c</t>
    </r>
    <r>
      <rPr>
        <sz val="10"/>
        <rFont val="Arial"/>
        <family val="2"/>
        <charset val="238"/>
      </rPr>
      <t>=46,1-0,30*M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</si>
</sst>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indexed="8"/>
      <name val="Arial"/>
      <family val="2"/>
      <charset val="238"/>
    </font>
    <font>
      <i/>
      <sz val="12"/>
      <color rgb="FF7030A0"/>
      <name val="Abadi MT Condensed Extra Bold"/>
    </font>
    <font>
      <sz val="10"/>
      <color theme="0"/>
      <name val="Czcionka tekstu podstawowego"/>
      <family val="2"/>
      <charset val="238"/>
    </font>
    <font>
      <sz val="8"/>
      <color theme="0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0" fillId="3" borderId="0" xfId="0" applyNumberFormat="1" applyFill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1" fontId="0" fillId="3" borderId="3" xfId="0" applyNumberFormat="1" applyFill="1" applyBorder="1"/>
    <xf numFmtId="1" fontId="0" fillId="3" borderId="4" xfId="0" applyNumberFormat="1" applyFill="1" applyBorder="1"/>
    <xf numFmtId="1" fontId="0" fillId="3" borderId="5" xfId="0" applyNumberFormat="1" applyFill="1" applyBorder="1"/>
    <xf numFmtId="1" fontId="0" fillId="3" borderId="6" xfId="0" applyNumberFormat="1" applyFill="1" applyBorder="1"/>
    <xf numFmtId="1" fontId="0" fillId="3" borderId="7" xfId="0" applyNumberFormat="1" applyFill="1" applyBorder="1"/>
    <xf numFmtId="1" fontId="0" fillId="3" borderId="2" xfId="0" applyNumberFormat="1" applyFill="1" applyBorder="1"/>
    <xf numFmtId="1" fontId="0" fillId="3" borderId="1" xfId="0" applyNumberFormat="1" applyFill="1" applyBorder="1"/>
    <xf numFmtId="1" fontId="0" fillId="3" borderId="8" xfId="0" applyNumberFormat="1" applyFill="1" applyBorder="1"/>
    <xf numFmtId="1" fontId="0" fillId="4" borderId="0" xfId="0" applyNumberFormat="1" applyFill="1"/>
    <xf numFmtId="0" fontId="5" fillId="2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1" applyAlignment="1">
      <alignment horizontal="center" wrapText="1"/>
    </xf>
    <xf numFmtId="0" fontId="1" fillId="2" borderId="0" xfId="1" applyAlignment="1">
      <alignment horizontal="center" vertical="center"/>
    </xf>
    <xf numFmtId="0" fontId="4" fillId="2" borderId="0" xfId="1" applyFont="1" applyAlignment="1">
      <alignment horizontal="center" vertical="center" wrapText="1"/>
    </xf>
    <xf numFmtId="0" fontId="5" fillId="2" borderId="0" xfId="1" applyFont="1" applyAlignment="1">
      <alignment horizontal="center" wrapText="1"/>
    </xf>
  </cellXfs>
  <cellStyles count="2">
    <cellStyle name="Akcent 1" xfId="1" builtinId="29"/>
    <cellStyle name="Normalny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workbookViewId="0">
      <selection activeCell="D24" sqref="D24"/>
    </sheetView>
  </sheetViews>
  <sheetFormatPr defaultColWidth="11" defaultRowHeight="15.5"/>
  <sheetData>
    <row r="1" spans="1:4">
      <c r="A1" t="s">
        <v>0</v>
      </c>
      <c r="B1" t="s">
        <v>1</v>
      </c>
      <c r="D1" t="s">
        <v>2</v>
      </c>
    </row>
    <row r="2" spans="1:4">
      <c r="B2" t="s">
        <v>3</v>
      </c>
      <c r="D2" t="s">
        <v>4</v>
      </c>
    </row>
    <row r="3" spans="1:4">
      <c r="A3">
        <v>1</v>
      </c>
      <c r="B3">
        <v>137</v>
      </c>
      <c r="D3">
        <v>138</v>
      </c>
    </row>
    <row r="4" spans="1:4">
      <c r="A4">
        <v>2</v>
      </c>
      <c r="B4">
        <v>317</v>
      </c>
      <c r="D4">
        <v>191</v>
      </c>
    </row>
    <row r="5" spans="1:4">
      <c r="A5">
        <v>3</v>
      </c>
      <c r="B5">
        <v>351</v>
      </c>
      <c r="D5">
        <v>239</v>
      </c>
    </row>
    <row r="6" spans="1:4">
      <c r="A6">
        <v>4</v>
      </c>
      <c r="B6">
        <v>280</v>
      </c>
      <c r="D6">
        <v>229</v>
      </c>
    </row>
    <row r="7" spans="1:4">
      <c r="A7">
        <v>5</v>
      </c>
      <c r="B7">
        <v>172</v>
      </c>
      <c r="D7">
        <v>149</v>
      </c>
    </row>
    <row r="8" spans="1:4">
      <c r="A8">
        <v>6</v>
      </c>
      <c r="B8">
        <v>144</v>
      </c>
      <c r="D8">
        <v>198</v>
      </c>
    </row>
    <row r="9" spans="1:4">
      <c r="A9">
        <v>7</v>
      </c>
      <c r="B9">
        <v>347</v>
      </c>
      <c r="D9">
        <v>270</v>
      </c>
    </row>
    <row r="10" spans="1:4">
      <c r="A10">
        <v>8</v>
      </c>
      <c r="B10">
        <v>139</v>
      </c>
      <c r="D10">
        <v>214</v>
      </c>
    </row>
    <row r="11" spans="1:4">
      <c r="A11">
        <v>9</v>
      </c>
      <c r="B11">
        <v>133</v>
      </c>
      <c r="D11">
        <v>308</v>
      </c>
    </row>
    <row r="12" spans="1:4">
      <c r="A12">
        <v>10</v>
      </c>
      <c r="B12">
        <v>586</v>
      </c>
      <c r="D12">
        <v>190</v>
      </c>
    </row>
    <row r="13" spans="1:4">
      <c r="A13">
        <v>11</v>
      </c>
      <c r="B13">
        <v>223</v>
      </c>
      <c r="D13">
        <v>354</v>
      </c>
    </row>
    <row r="14" spans="1:4">
      <c r="A14">
        <v>12</v>
      </c>
      <c r="B14">
        <v>166</v>
      </c>
      <c r="D14">
        <v>204</v>
      </c>
    </row>
    <row r="15" spans="1:4">
      <c r="A15">
        <v>13</v>
      </c>
      <c r="B15">
        <v>87</v>
      </c>
      <c r="D15">
        <v>169</v>
      </c>
    </row>
    <row r="16" spans="1:4">
      <c r="A16">
        <v>14</v>
      </c>
      <c r="B16">
        <v>45</v>
      </c>
      <c r="D16">
        <v>175</v>
      </c>
    </row>
    <row r="17" spans="1:4">
      <c r="A17">
        <v>15</v>
      </c>
      <c r="B17">
        <v>258</v>
      </c>
      <c r="D17">
        <v>252</v>
      </c>
    </row>
    <row r="18" spans="1:4">
      <c r="A18">
        <v>16</v>
      </c>
      <c r="B18">
        <v>247</v>
      </c>
      <c r="D18">
        <v>239</v>
      </c>
    </row>
    <row r="19" spans="1:4">
      <c r="A19">
        <v>17</v>
      </c>
      <c r="B19">
        <v>188</v>
      </c>
      <c r="D19">
        <v>325</v>
      </c>
    </row>
    <row r="20" spans="1:4">
      <c r="A20">
        <v>18</v>
      </c>
      <c r="B20">
        <v>217</v>
      </c>
      <c r="D20">
        <v>420</v>
      </c>
    </row>
    <row r="21" spans="1:4">
      <c r="A21">
        <v>19</v>
      </c>
      <c r="B21">
        <v>228</v>
      </c>
      <c r="D21">
        <v>405</v>
      </c>
    </row>
    <row r="22" spans="1:4">
      <c r="A22">
        <v>20</v>
      </c>
      <c r="B22">
        <v>650</v>
      </c>
      <c r="D22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tabSelected="1" workbookViewId="0">
      <selection activeCell="AG6" sqref="AG6"/>
    </sheetView>
  </sheetViews>
  <sheetFormatPr defaultColWidth="11" defaultRowHeight="15.5"/>
  <cols>
    <col min="1" max="1" width="3.83203125" bestFit="1" customWidth="1"/>
    <col min="2" max="2" width="8.5" customWidth="1"/>
    <col min="3" max="31" width="7.08203125" customWidth="1"/>
  </cols>
  <sheetData>
    <row r="1" spans="1:31"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</row>
    <row r="2" spans="1:31" ht="16" thickBot="1">
      <c r="B2" t="s">
        <v>5</v>
      </c>
      <c r="C2" s="1">
        <v>2.8033135118855024E-2</v>
      </c>
      <c r="D2" s="2">
        <v>3.8928643473882245E-2</v>
      </c>
      <c r="E2" s="2">
        <v>4.8706658076565108E-2</v>
      </c>
      <c r="F2" s="2">
        <v>4.665546394929887E-2</v>
      </c>
      <c r="G2" s="2">
        <v>3.0258843610712561E-2</v>
      </c>
      <c r="H2" s="2">
        <v>4.0205252581341257E-2</v>
      </c>
      <c r="I2" s="2">
        <v>5.4842928854457074E-2</v>
      </c>
      <c r="J2" s="2">
        <v>4.3585867929138232E-2</v>
      </c>
      <c r="K2" s="2">
        <v>6.266622521661093E-2</v>
      </c>
      <c r="L2" s="2">
        <v>3.858604095627801E-2</v>
      </c>
      <c r="M2" s="2">
        <v>7.2037047081682154E-2</v>
      </c>
      <c r="N2" s="2">
        <v>4.1597648701274602E-2</v>
      </c>
      <c r="O2" s="2">
        <v>3.4416248797797692E-2</v>
      </c>
      <c r="P2" s="2">
        <v>3.5718966446603412E-2</v>
      </c>
      <c r="Q2" s="2">
        <v>5.1219672407135486E-2</v>
      </c>
      <c r="R2" s="2">
        <v>4.8611385563607813E-2</v>
      </c>
      <c r="S2" s="2">
        <v>6.6015386645423405E-2</v>
      </c>
      <c r="T2" s="2">
        <v>8.5338799236474971E-2</v>
      </c>
      <c r="U2" s="2">
        <v>8.2391288353259817E-2</v>
      </c>
      <c r="V2" s="2">
        <v>5.0184496999601404E-2</v>
      </c>
      <c r="W2" s="7">
        <v>250</v>
      </c>
      <c r="X2" s="7">
        <v>37</v>
      </c>
      <c r="Y2" s="7">
        <v>56</v>
      </c>
      <c r="Z2" s="7">
        <v>211</v>
      </c>
      <c r="AA2" s="7">
        <v>111</v>
      </c>
      <c r="AB2" s="7">
        <v>313</v>
      </c>
      <c r="AC2" s="7">
        <v>48</v>
      </c>
      <c r="AD2" s="7">
        <v>216</v>
      </c>
      <c r="AE2" s="7">
        <v>28</v>
      </c>
    </row>
    <row r="3" spans="1:31">
      <c r="A3" s="5">
        <v>1</v>
      </c>
      <c r="B3">
        <v>137</v>
      </c>
      <c r="C3" s="8">
        <f>$B3*C$2</f>
        <v>3.8405395112831382</v>
      </c>
      <c r="D3" s="9">
        <f t="shared" ref="D3:V16" si="0">$B3*D$2</f>
        <v>5.3332241559218678</v>
      </c>
      <c r="E3" s="9">
        <f t="shared" si="0"/>
        <v>6.6728121564894201</v>
      </c>
      <c r="F3" s="9">
        <f t="shared" si="0"/>
        <v>6.3917985610539452</v>
      </c>
      <c r="G3" s="9">
        <f>$B3*G$2</f>
        <v>4.1454615746676211</v>
      </c>
      <c r="H3" s="9">
        <f t="shared" si="0"/>
        <v>5.5081196036437525</v>
      </c>
      <c r="I3" s="9">
        <f t="shared" si="0"/>
        <v>7.5134812530606192</v>
      </c>
      <c r="J3" s="9">
        <f t="shared" si="0"/>
        <v>5.9712639062919379</v>
      </c>
      <c r="K3" s="9">
        <f t="shared" si="0"/>
        <v>8.5852728546756971</v>
      </c>
      <c r="L3" s="9">
        <f t="shared" si="0"/>
        <v>5.2862876110100876</v>
      </c>
      <c r="M3" s="9">
        <f t="shared" si="0"/>
        <v>9.8690754501904543</v>
      </c>
      <c r="N3" s="9">
        <f t="shared" si="0"/>
        <v>5.69887787207462</v>
      </c>
      <c r="O3" s="9">
        <f t="shared" si="0"/>
        <v>4.7150260852982839</v>
      </c>
      <c r="P3" s="9">
        <f t="shared" si="0"/>
        <v>4.8934984031846671</v>
      </c>
      <c r="Q3" s="9">
        <f t="shared" si="0"/>
        <v>7.0170951197775615</v>
      </c>
      <c r="R3" s="9">
        <f t="shared" si="0"/>
        <v>6.6597598222142702</v>
      </c>
      <c r="S3" s="9">
        <f t="shared" si="0"/>
        <v>9.0441079704230063</v>
      </c>
      <c r="T3" s="9">
        <f t="shared" si="0"/>
        <v>11.691415495397072</v>
      </c>
      <c r="U3" s="9">
        <f t="shared" si="0"/>
        <v>11.287606504396596</v>
      </c>
      <c r="V3" s="10">
        <f t="shared" si="0"/>
        <v>6.8752760889453919</v>
      </c>
      <c r="W3" s="16">
        <f>($B3/4926)*W$2</f>
        <v>6.9529029638652053</v>
      </c>
      <c r="X3" s="16">
        <f t="shared" ref="X3:AE18" si="1">($B3/4926)*X$2</f>
        <v>1.0290296386520503</v>
      </c>
      <c r="Y3" s="16">
        <f t="shared" si="1"/>
        <v>1.5574502639058059</v>
      </c>
      <c r="Z3" s="16">
        <f t="shared" si="1"/>
        <v>5.868250101502233</v>
      </c>
      <c r="AA3" s="16">
        <f t="shared" si="1"/>
        <v>3.087088915956151</v>
      </c>
      <c r="AB3" s="16">
        <f t="shared" si="1"/>
        <v>8.7050345107592371</v>
      </c>
      <c r="AC3" s="16">
        <f t="shared" si="1"/>
        <v>1.3349573690621193</v>
      </c>
      <c r="AD3" s="16">
        <f t="shared" si="1"/>
        <v>6.0073081607795373</v>
      </c>
      <c r="AE3" s="16">
        <f t="shared" si="1"/>
        <v>0.77872513195290294</v>
      </c>
    </row>
    <row r="4" spans="1:31">
      <c r="A4" s="5">
        <v>2</v>
      </c>
      <c r="B4">
        <v>317</v>
      </c>
      <c r="C4" s="11">
        <f t="shared" ref="C4:R23" si="2">$B4*C$2</f>
        <v>8.8865038326770431</v>
      </c>
      <c r="D4" s="3">
        <f t="shared" si="0"/>
        <v>12.340379981220671</v>
      </c>
      <c r="E4" s="3">
        <f t="shared" si="0"/>
        <v>15.440010610271139</v>
      </c>
      <c r="F4" s="3">
        <f t="shared" si="0"/>
        <v>14.789782071927743</v>
      </c>
      <c r="G4" s="3">
        <f t="shared" si="0"/>
        <v>9.5920534245958819</v>
      </c>
      <c r="H4" s="3">
        <f t="shared" si="0"/>
        <v>12.745065068285179</v>
      </c>
      <c r="I4" s="3">
        <f t="shared" si="0"/>
        <v>17.385208446862894</v>
      </c>
      <c r="J4" s="3">
        <f t="shared" si="0"/>
        <v>13.816720133536819</v>
      </c>
      <c r="K4" s="3">
        <f t="shared" si="0"/>
        <v>19.865193393665663</v>
      </c>
      <c r="L4" s="3">
        <f t="shared" si="0"/>
        <v>12.231774983140129</v>
      </c>
      <c r="M4" s="3">
        <f t="shared" si="0"/>
        <v>22.835743924893244</v>
      </c>
      <c r="N4" s="3">
        <f t="shared" si="0"/>
        <v>13.186454638304049</v>
      </c>
      <c r="O4" s="3">
        <f t="shared" si="0"/>
        <v>10.909950868901868</v>
      </c>
      <c r="P4" s="3">
        <f t="shared" si="0"/>
        <v>11.322912363573282</v>
      </c>
      <c r="Q4" s="3">
        <f t="shared" si="0"/>
        <v>16.236636153061948</v>
      </c>
      <c r="R4" s="3">
        <f t="shared" si="0"/>
        <v>15.409809223663677</v>
      </c>
      <c r="S4" s="3">
        <f t="shared" si="0"/>
        <v>20.92687756659922</v>
      </c>
      <c r="T4" s="3">
        <f t="shared" si="0"/>
        <v>27.052399357962567</v>
      </c>
      <c r="U4" s="3">
        <f t="shared" si="0"/>
        <v>26.118038407983363</v>
      </c>
      <c r="V4" s="12">
        <f t="shared" si="0"/>
        <v>15.908485548873646</v>
      </c>
      <c r="W4" s="16">
        <f t="shared" ref="W4:AE22" si="3">($B4/4926)*W$2</f>
        <v>16.088103938286643</v>
      </c>
      <c r="X4" s="16">
        <f t="shared" si="1"/>
        <v>2.3810393828664229</v>
      </c>
      <c r="Y4" s="16">
        <f t="shared" si="1"/>
        <v>3.6037352821762081</v>
      </c>
      <c r="Z4" s="16">
        <f t="shared" si="1"/>
        <v>13.578359723913927</v>
      </c>
      <c r="AA4" s="16">
        <f t="shared" si="1"/>
        <v>7.1431181485992692</v>
      </c>
      <c r="AB4" s="16">
        <f t="shared" si="1"/>
        <v>20.142306130734877</v>
      </c>
      <c r="AC4" s="16">
        <f t="shared" si="1"/>
        <v>3.0889159561510353</v>
      </c>
      <c r="AD4" s="16">
        <f t="shared" si="1"/>
        <v>13.900121802679658</v>
      </c>
      <c r="AE4" s="16">
        <f t="shared" si="1"/>
        <v>1.801867641088104</v>
      </c>
    </row>
    <row r="5" spans="1:31">
      <c r="A5" s="5">
        <v>3</v>
      </c>
      <c r="B5">
        <v>351</v>
      </c>
      <c r="C5" s="11">
        <f t="shared" si="2"/>
        <v>9.8396304267181129</v>
      </c>
      <c r="D5" s="3">
        <f t="shared" si="0"/>
        <v>13.663953859332668</v>
      </c>
      <c r="E5" s="3">
        <f t="shared" si="0"/>
        <v>17.096036984874353</v>
      </c>
      <c r="F5" s="3">
        <f t="shared" si="0"/>
        <v>16.376067846203902</v>
      </c>
      <c r="G5" s="3">
        <f t="shared" si="0"/>
        <v>10.62085410736011</v>
      </c>
      <c r="H5" s="3">
        <f t="shared" si="0"/>
        <v>14.112043656050782</v>
      </c>
      <c r="I5" s="3">
        <f t="shared" si="0"/>
        <v>19.249868027914435</v>
      </c>
      <c r="J5" s="3">
        <f t="shared" si="0"/>
        <v>15.298639643127519</v>
      </c>
      <c r="K5" s="3">
        <f t="shared" si="0"/>
        <v>21.995845051030436</v>
      </c>
      <c r="L5" s="3">
        <f t="shared" si="0"/>
        <v>13.543700375653582</v>
      </c>
      <c r="M5" s="3">
        <f t="shared" si="0"/>
        <v>25.285003525670437</v>
      </c>
      <c r="N5" s="3">
        <f t="shared" si="0"/>
        <v>14.600774694147384</v>
      </c>
      <c r="O5" s="3">
        <f t="shared" si="0"/>
        <v>12.08010332802699</v>
      </c>
      <c r="P5" s="3">
        <f t="shared" si="0"/>
        <v>12.537357222757798</v>
      </c>
      <c r="Q5" s="3">
        <f t="shared" si="0"/>
        <v>17.978105014904557</v>
      </c>
      <c r="R5" s="3">
        <f t="shared" si="0"/>
        <v>17.062596332826342</v>
      </c>
      <c r="S5" s="3">
        <f t="shared" si="0"/>
        <v>23.171400712543615</v>
      </c>
      <c r="T5" s="3">
        <f t="shared" si="0"/>
        <v>29.953918532002714</v>
      </c>
      <c r="U5" s="3">
        <f t="shared" si="0"/>
        <v>28.919342211994195</v>
      </c>
      <c r="V5" s="12">
        <f t="shared" si="0"/>
        <v>17.614758446860094</v>
      </c>
      <c r="W5" s="16">
        <f t="shared" si="3"/>
        <v>17.813641900121802</v>
      </c>
      <c r="X5" s="16">
        <f t="shared" si="1"/>
        <v>2.6364190012180266</v>
      </c>
      <c r="Y5" s="16">
        <f t="shared" si="1"/>
        <v>3.9902557856272836</v>
      </c>
      <c r="Z5" s="16">
        <f t="shared" si="1"/>
        <v>15.034713763702801</v>
      </c>
      <c r="AA5" s="16">
        <f t="shared" si="1"/>
        <v>7.9092570036540799</v>
      </c>
      <c r="AB5" s="16">
        <f t="shared" si="1"/>
        <v>22.302679658952496</v>
      </c>
      <c r="AC5" s="16">
        <f t="shared" si="1"/>
        <v>3.4202192448233859</v>
      </c>
      <c r="AD5" s="16">
        <f t="shared" si="1"/>
        <v>15.390986601705237</v>
      </c>
      <c r="AE5" s="16">
        <f t="shared" si="1"/>
        <v>1.9951278928136418</v>
      </c>
    </row>
    <row r="6" spans="1:31">
      <c r="A6" s="5">
        <v>4</v>
      </c>
      <c r="B6">
        <v>280</v>
      </c>
      <c r="C6" s="11">
        <f t="shared" si="2"/>
        <v>7.8492778332794071</v>
      </c>
      <c r="D6" s="3">
        <f t="shared" si="0"/>
        <v>10.900020172687029</v>
      </c>
      <c r="E6" s="3">
        <f t="shared" si="0"/>
        <v>13.63786426143823</v>
      </c>
      <c r="F6" s="3">
        <f t="shared" si="0"/>
        <v>13.063529905803684</v>
      </c>
      <c r="G6" s="3">
        <f t="shared" si="0"/>
        <v>8.4724762109995169</v>
      </c>
      <c r="H6" s="3">
        <f t="shared" si="0"/>
        <v>11.257470722775551</v>
      </c>
      <c r="I6" s="3">
        <f t="shared" si="0"/>
        <v>15.35602007924798</v>
      </c>
      <c r="J6" s="3">
        <f t="shared" si="0"/>
        <v>12.204043020158705</v>
      </c>
      <c r="K6" s="3">
        <f t="shared" si="0"/>
        <v>17.546543060651061</v>
      </c>
      <c r="L6" s="3">
        <f t="shared" si="0"/>
        <v>10.804091467757843</v>
      </c>
      <c r="M6" s="3">
        <f t="shared" si="0"/>
        <v>20.170373182871003</v>
      </c>
      <c r="N6" s="3">
        <f t="shared" si="0"/>
        <v>11.647341636356888</v>
      </c>
      <c r="O6" s="3">
        <f t="shared" si="0"/>
        <v>9.6365496633833541</v>
      </c>
      <c r="P6" s="3">
        <f t="shared" si="0"/>
        <v>10.001310605048955</v>
      </c>
      <c r="Q6" s="3">
        <f t="shared" si="0"/>
        <v>14.341508273997936</v>
      </c>
      <c r="R6" s="3">
        <f t="shared" si="0"/>
        <v>13.611187957810188</v>
      </c>
      <c r="S6" s="3">
        <f t="shared" si="0"/>
        <v>18.484308260718553</v>
      </c>
      <c r="T6" s="3">
        <f t="shared" si="0"/>
        <v>23.894863786212991</v>
      </c>
      <c r="U6" s="3">
        <f t="shared" si="0"/>
        <v>23.069560738912749</v>
      </c>
      <c r="V6" s="12">
        <f t="shared" si="0"/>
        <v>14.051659159888393</v>
      </c>
      <c r="W6" s="16">
        <f t="shared" si="3"/>
        <v>14.210312626877792</v>
      </c>
      <c r="X6" s="16">
        <f t="shared" si="1"/>
        <v>2.1031262687779133</v>
      </c>
      <c r="Y6" s="16">
        <f t="shared" si="1"/>
        <v>3.1831100284206255</v>
      </c>
      <c r="Z6" s="16">
        <f t="shared" si="1"/>
        <v>11.993503857084857</v>
      </c>
      <c r="AA6" s="16">
        <f t="shared" si="1"/>
        <v>6.3093788063337399</v>
      </c>
      <c r="AB6" s="16">
        <f t="shared" si="1"/>
        <v>17.791311408850994</v>
      </c>
      <c r="AC6" s="16">
        <f t="shared" si="1"/>
        <v>2.7283800243605363</v>
      </c>
      <c r="AD6" s="16">
        <f t="shared" si="1"/>
        <v>12.277710109622411</v>
      </c>
      <c r="AE6" s="16">
        <f t="shared" si="1"/>
        <v>1.5915550142103128</v>
      </c>
    </row>
    <row r="7" spans="1:31">
      <c r="A7" s="5">
        <v>5</v>
      </c>
      <c r="B7">
        <v>172</v>
      </c>
      <c r="C7" s="11">
        <f t="shared" si="2"/>
        <v>4.8216992404430643</v>
      </c>
      <c r="D7" s="3">
        <f t="shared" si="0"/>
        <v>6.6957266775077464</v>
      </c>
      <c r="E7" s="3">
        <f t="shared" si="0"/>
        <v>8.377545189169199</v>
      </c>
      <c r="F7" s="3">
        <f t="shared" si="0"/>
        <v>8.0247397992794056</v>
      </c>
      <c r="G7" s="3">
        <f t="shared" si="0"/>
        <v>5.2045211010425607</v>
      </c>
      <c r="H7" s="3">
        <f t="shared" si="0"/>
        <v>6.9153034439906964</v>
      </c>
      <c r="I7" s="3">
        <f t="shared" si="0"/>
        <v>9.4329837629666162</v>
      </c>
      <c r="J7" s="3">
        <f t="shared" si="0"/>
        <v>7.4967692838117763</v>
      </c>
      <c r="K7" s="3">
        <f t="shared" si="0"/>
        <v>10.77859073725708</v>
      </c>
      <c r="L7" s="3">
        <f t="shared" si="0"/>
        <v>6.6367990444798179</v>
      </c>
      <c r="M7" s="3">
        <f t="shared" si="0"/>
        <v>12.39037209804933</v>
      </c>
      <c r="N7" s="3">
        <f t="shared" si="0"/>
        <v>7.1547955766192315</v>
      </c>
      <c r="O7" s="3">
        <f t="shared" si="0"/>
        <v>5.9195947932212034</v>
      </c>
      <c r="P7" s="3">
        <f t="shared" si="0"/>
        <v>6.1436622288157867</v>
      </c>
      <c r="Q7" s="3">
        <f t="shared" si="0"/>
        <v>8.8097836540273029</v>
      </c>
      <c r="R7" s="3">
        <f t="shared" si="0"/>
        <v>8.3611583169405446</v>
      </c>
      <c r="S7" s="3">
        <f t="shared" si="0"/>
        <v>11.354646503012825</v>
      </c>
      <c r="T7" s="3">
        <f t="shared" si="0"/>
        <v>14.678273468673694</v>
      </c>
      <c r="U7" s="3">
        <f t="shared" si="0"/>
        <v>14.171301596760689</v>
      </c>
      <c r="V7" s="12">
        <f t="shared" si="0"/>
        <v>8.6317334839314412</v>
      </c>
      <c r="W7" s="16">
        <f t="shared" si="3"/>
        <v>8.7291920422249287</v>
      </c>
      <c r="X7" s="16">
        <f t="shared" si="1"/>
        <v>1.2919204222492895</v>
      </c>
      <c r="Y7" s="16">
        <f t="shared" si="1"/>
        <v>1.955339017458384</v>
      </c>
      <c r="Z7" s="16">
        <f t="shared" si="1"/>
        <v>7.3674380836378397</v>
      </c>
      <c r="AA7" s="16">
        <f t="shared" si="1"/>
        <v>3.8757612667478685</v>
      </c>
      <c r="AB7" s="16">
        <f t="shared" si="1"/>
        <v>10.92894843686561</v>
      </c>
      <c r="AC7" s="16">
        <f t="shared" si="1"/>
        <v>1.6760048721071863</v>
      </c>
      <c r="AD7" s="16">
        <f t="shared" si="1"/>
        <v>7.5420219244823379</v>
      </c>
      <c r="AE7" s="16">
        <f t="shared" si="1"/>
        <v>0.977669508729192</v>
      </c>
    </row>
    <row r="8" spans="1:31">
      <c r="A8" s="5">
        <v>6</v>
      </c>
      <c r="B8">
        <v>144</v>
      </c>
      <c r="C8" s="11">
        <f t="shared" si="2"/>
        <v>4.0367714571151234</v>
      </c>
      <c r="D8" s="3">
        <f t="shared" si="0"/>
        <v>5.6057246602390434</v>
      </c>
      <c r="E8" s="3">
        <f t="shared" si="0"/>
        <v>7.0137587630253755</v>
      </c>
      <c r="F8" s="3">
        <f t="shared" si="0"/>
        <v>6.7183868086990373</v>
      </c>
      <c r="G8" s="3">
        <f t="shared" si="0"/>
        <v>4.3572734799426085</v>
      </c>
      <c r="H8" s="3">
        <f t="shared" si="0"/>
        <v>5.7895563717131413</v>
      </c>
      <c r="I8" s="3">
        <f t="shared" si="0"/>
        <v>7.8973817550418186</v>
      </c>
      <c r="J8" s="3">
        <f t="shared" si="0"/>
        <v>6.2763649817959051</v>
      </c>
      <c r="K8" s="3">
        <f t="shared" si="0"/>
        <v>9.0239364311919736</v>
      </c>
      <c r="L8" s="3">
        <f t="shared" si="0"/>
        <v>5.5563898977040331</v>
      </c>
      <c r="M8" s="3">
        <f t="shared" si="0"/>
        <v>10.37333477976223</v>
      </c>
      <c r="N8" s="3">
        <f t="shared" si="0"/>
        <v>5.9900614129835423</v>
      </c>
      <c r="O8" s="3">
        <f t="shared" si="0"/>
        <v>4.9559398268828678</v>
      </c>
      <c r="P8" s="3">
        <f t="shared" si="0"/>
        <v>5.1435311683108917</v>
      </c>
      <c r="Q8" s="3">
        <f t="shared" si="0"/>
        <v>7.37563282662751</v>
      </c>
      <c r="R8" s="3">
        <f t="shared" si="0"/>
        <v>7.0000395211595254</v>
      </c>
      <c r="S8" s="3">
        <f t="shared" si="0"/>
        <v>9.50621567694097</v>
      </c>
      <c r="T8" s="3">
        <f t="shared" si="0"/>
        <v>12.288787090052395</v>
      </c>
      <c r="U8" s="3">
        <f t="shared" si="0"/>
        <v>11.864345522869414</v>
      </c>
      <c r="V8" s="12">
        <f t="shared" si="0"/>
        <v>7.2265675679426025</v>
      </c>
      <c r="W8" s="16">
        <f t="shared" si="3"/>
        <v>7.3081607795371495</v>
      </c>
      <c r="X8" s="16">
        <f t="shared" si="1"/>
        <v>1.0816077953714982</v>
      </c>
      <c r="Y8" s="16">
        <f t="shared" si="1"/>
        <v>1.6370280146163214</v>
      </c>
      <c r="Z8" s="16">
        <f t="shared" si="1"/>
        <v>6.1680876979293542</v>
      </c>
      <c r="AA8" s="16">
        <f t="shared" si="1"/>
        <v>3.2448233861144944</v>
      </c>
      <c r="AB8" s="16">
        <f t="shared" si="1"/>
        <v>9.1498172959805117</v>
      </c>
      <c r="AC8" s="16">
        <f t="shared" si="1"/>
        <v>1.4031668696711326</v>
      </c>
      <c r="AD8" s="16">
        <f t="shared" si="1"/>
        <v>6.3142509135200973</v>
      </c>
      <c r="AE8" s="16">
        <f t="shared" si="1"/>
        <v>0.81851400730816071</v>
      </c>
    </row>
    <row r="9" spans="1:31">
      <c r="A9" s="5">
        <v>7</v>
      </c>
      <c r="B9">
        <v>347</v>
      </c>
      <c r="C9" s="11">
        <f t="shared" si="2"/>
        <v>9.7274978862426931</v>
      </c>
      <c r="D9" s="3">
        <f t="shared" si="0"/>
        <v>13.508239285437138</v>
      </c>
      <c r="E9" s="3">
        <f t="shared" si="0"/>
        <v>16.901210352568093</v>
      </c>
      <c r="F9" s="3">
        <f t="shared" si="0"/>
        <v>16.189445990406707</v>
      </c>
      <c r="G9" s="3">
        <f t="shared" si="0"/>
        <v>10.499818732917259</v>
      </c>
      <c r="H9" s="3">
        <f t="shared" si="0"/>
        <v>13.951222645725416</v>
      </c>
      <c r="I9" s="3">
        <f t="shared" si="0"/>
        <v>19.030496312496606</v>
      </c>
      <c r="J9" s="3">
        <f t="shared" si="0"/>
        <v>15.124296171410966</v>
      </c>
      <c r="K9" s="3">
        <f t="shared" si="0"/>
        <v>21.745180150163993</v>
      </c>
      <c r="L9" s="3">
        <f t="shared" si="0"/>
        <v>13.389356211828469</v>
      </c>
      <c r="M9" s="3">
        <f t="shared" si="0"/>
        <v>24.996855337343707</v>
      </c>
      <c r="N9" s="3">
        <f t="shared" si="0"/>
        <v>14.434384099342287</v>
      </c>
      <c r="O9" s="3">
        <f t="shared" si="0"/>
        <v>11.942438332835799</v>
      </c>
      <c r="P9" s="3">
        <f t="shared" si="0"/>
        <v>12.394481356971385</v>
      </c>
      <c r="Q9" s="3">
        <f t="shared" si="0"/>
        <v>17.773226325276013</v>
      </c>
      <c r="R9" s="3">
        <f t="shared" si="0"/>
        <v>16.86815079057191</v>
      </c>
      <c r="S9" s="3">
        <f t="shared" si="0"/>
        <v>22.907339165961922</v>
      </c>
      <c r="T9" s="3">
        <f t="shared" si="0"/>
        <v>29.612563335056816</v>
      </c>
      <c r="U9" s="3">
        <f t="shared" si="0"/>
        <v>28.589777058581156</v>
      </c>
      <c r="V9" s="12">
        <f t="shared" si="0"/>
        <v>17.414020458861685</v>
      </c>
      <c r="W9" s="16">
        <f t="shared" si="3"/>
        <v>17.610637434023548</v>
      </c>
      <c r="X9" s="16">
        <f t="shared" si="1"/>
        <v>2.6063743402354853</v>
      </c>
      <c r="Y9" s="16">
        <f t="shared" si="1"/>
        <v>3.9447827852212747</v>
      </c>
      <c r="Z9" s="16">
        <f t="shared" si="1"/>
        <v>14.863377994315874</v>
      </c>
      <c r="AA9" s="16">
        <f t="shared" si="1"/>
        <v>7.8191230207064555</v>
      </c>
      <c r="AB9" s="16">
        <f t="shared" si="1"/>
        <v>22.048518067397481</v>
      </c>
      <c r="AC9" s="16">
        <f t="shared" si="1"/>
        <v>3.381242387332521</v>
      </c>
      <c r="AD9" s="16">
        <f t="shared" si="1"/>
        <v>15.215590742996346</v>
      </c>
      <c r="AE9" s="16">
        <f t="shared" si="1"/>
        <v>1.9723913926106373</v>
      </c>
    </row>
    <row r="10" spans="1:31">
      <c r="A10" s="5">
        <v>8</v>
      </c>
      <c r="B10">
        <v>139</v>
      </c>
      <c r="C10" s="11">
        <f t="shared" si="2"/>
        <v>3.8966057815208481</v>
      </c>
      <c r="D10" s="3">
        <f t="shared" si="0"/>
        <v>5.4110814428696319</v>
      </c>
      <c r="E10" s="3">
        <f t="shared" si="0"/>
        <v>6.7702254726425499</v>
      </c>
      <c r="F10" s="3">
        <f t="shared" si="0"/>
        <v>6.4851094889525429</v>
      </c>
      <c r="G10" s="3">
        <f t="shared" si="0"/>
        <v>4.2059792618890457</v>
      </c>
      <c r="H10" s="3">
        <f t="shared" si="0"/>
        <v>5.5885301088064345</v>
      </c>
      <c r="I10" s="3">
        <f t="shared" si="0"/>
        <v>7.6231671107695336</v>
      </c>
      <c r="J10" s="3">
        <f t="shared" si="0"/>
        <v>6.0584356421502141</v>
      </c>
      <c r="K10" s="3">
        <f t="shared" si="0"/>
        <v>8.7106053051089187</v>
      </c>
      <c r="L10" s="3">
        <f t="shared" si="0"/>
        <v>5.3634596929226435</v>
      </c>
      <c r="M10" s="3">
        <f t="shared" si="0"/>
        <v>10.013149544353819</v>
      </c>
      <c r="N10" s="3">
        <f t="shared" si="0"/>
        <v>5.7820731694771696</v>
      </c>
      <c r="O10" s="3">
        <f t="shared" si="0"/>
        <v>4.7838585828938793</v>
      </c>
      <c r="P10" s="3">
        <f t="shared" si="0"/>
        <v>4.9649363360778747</v>
      </c>
      <c r="Q10" s="3">
        <f t="shared" si="0"/>
        <v>7.1195344645918324</v>
      </c>
      <c r="R10" s="3">
        <f t="shared" si="0"/>
        <v>6.756982593341486</v>
      </c>
      <c r="S10" s="3">
        <f t="shared" si="0"/>
        <v>9.1761387437138531</v>
      </c>
      <c r="T10" s="3">
        <f t="shared" si="0"/>
        <v>11.862093093870021</v>
      </c>
      <c r="U10" s="3">
        <f t="shared" si="0"/>
        <v>11.452389081103114</v>
      </c>
      <c r="V10" s="12">
        <f t="shared" si="0"/>
        <v>6.9756450829445953</v>
      </c>
      <c r="W10" s="16">
        <f t="shared" si="3"/>
        <v>7.054405196914332</v>
      </c>
      <c r="X10" s="16">
        <f t="shared" si="1"/>
        <v>1.0440519691433212</v>
      </c>
      <c r="Y10" s="16">
        <f t="shared" si="1"/>
        <v>1.5801867641088103</v>
      </c>
      <c r="Z10" s="16">
        <f t="shared" si="1"/>
        <v>5.9539179861956963</v>
      </c>
      <c r="AA10" s="16">
        <f t="shared" si="1"/>
        <v>3.1321559074299632</v>
      </c>
      <c r="AB10" s="16">
        <f t="shared" si="1"/>
        <v>8.8321153065367426</v>
      </c>
      <c r="AC10" s="16">
        <f t="shared" si="1"/>
        <v>1.3544457978075517</v>
      </c>
      <c r="AD10" s="16">
        <f t="shared" si="1"/>
        <v>6.0950060901339826</v>
      </c>
      <c r="AE10" s="16">
        <f t="shared" si="1"/>
        <v>0.79009338205440516</v>
      </c>
    </row>
    <row r="11" spans="1:31">
      <c r="A11" s="5">
        <v>9</v>
      </c>
      <c r="B11">
        <v>133</v>
      </c>
      <c r="C11" s="11">
        <f t="shared" si="2"/>
        <v>3.7284069708077183</v>
      </c>
      <c r="D11" s="3">
        <f t="shared" si="0"/>
        <v>5.1775095820263388</v>
      </c>
      <c r="E11" s="3">
        <f t="shared" si="0"/>
        <v>6.4779855241831594</v>
      </c>
      <c r="F11" s="3">
        <f t="shared" si="0"/>
        <v>6.2051767052567497</v>
      </c>
      <c r="G11" s="3">
        <f t="shared" si="0"/>
        <v>4.024426200224771</v>
      </c>
      <c r="H11" s="3">
        <f t="shared" si="0"/>
        <v>5.3472985933183868</v>
      </c>
      <c r="I11" s="3">
        <f t="shared" si="0"/>
        <v>7.2941095376427905</v>
      </c>
      <c r="J11" s="3">
        <f t="shared" si="0"/>
        <v>5.7969204345753846</v>
      </c>
      <c r="K11" s="3">
        <f t="shared" si="0"/>
        <v>8.3346079538092539</v>
      </c>
      <c r="L11" s="3">
        <f t="shared" si="0"/>
        <v>5.131943447184975</v>
      </c>
      <c r="M11" s="3">
        <f t="shared" si="0"/>
        <v>9.5809272618637262</v>
      </c>
      <c r="N11" s="3">
        <f t="shared" si="0"/>
        <v>5.5324872772695217</v>
      </c>
      <c r="O11" s="3">
        <f t="shared" si="0"/>
        <v>4.5773610901070931</v>
      </c>
      <c r="P11" s="3">
        <f t="shared" si="0"/>
        <v>4.7506225373982538</v>
      </c>
      <c r="Q11" s="3">
        <f t="shared" si="0"/>
        <v>6.8122164301490198</v>
      </c>
      <c r="R11" s="3">
        <f t="shared" si="0"/>
        <v>6.4653142799598395</v>
      </c>
      <c r="S11" s="3">
        <f t="shared" si="0"/>
        <v>8.7800464238413127</v>
      </c>
      <c r="T11" s="3">
        <f t="shared" si="0"/>
        <v>11.35006029845117</v>
      </c>
      <c r="U11" s="3">
        <f t="shared" si="0"/>
        <v>10.958041350983557</v>
      </c>
      <c r="V11" s="12">
        <f t="shared" si="0"/>
        <v>6.6745381009469869</v>
      </c>
      <c r="W11" s="16">
        <f t="shared" si="3"/>
        <v>6.7498984977669512</v>
      </c>
      <c r="X11" s="16">
        <f t="shared" si="1"/>
        <v>0.99898497766950867</v>
      </c>
      <c r="Y11" s="16">
        <f t="shared" si="1"/>
        <v>1.511977263499797</v>
      </c>
      <c r="Z11" s="16">
        <f t="shared" si="1"/>
        <v>5.6969143321153064</v>
      </c>
      <c r="AA11" s="16">
        <f t="shared" si="1"/>
        <v>2.9969549330085261</v>
      </c>
      <c r="AB11" s="16">
        <f t="shared" si="1"/>
        <v>8.4508729192042225</v>
      </c>
      <c r="AC11" s="16">
        <f t="shared" si="1"/>
        <v>1.2959805115712546</v>
      </c>
      <c r="AD11" s="16">
        <f t="shared" si="1"/>
        <v>5.8319123020706458</v>
      </c>
      <c r="AE11" s="16">
        <f t="shared" si="1"/>
        <v>0.7559886317498985</v>
      </c>
    </row>
    <row r="12" spans="1:31">
      <c r="A12" s="5">
        <v>10</v>
      </c>
      <c r="B12">
        <v>586</v>
      </c>
      <c r="C12" s="11">
        <f t="shared" si="2"/>
        <v>16.427417179649044</v>
      </c>
      <c r="D12" s="3">
        <f t="shared" si="0"/>
        <v>22.812185075694995</v>
      </c>
      <c r="E12" s="3">
        <f t="shared" si="0"/>
        <v>28.542101632867155</v>
      </c>
      <c r="F12" s="3">
        <f t="shared" si="0"/>
        <v>27.34010187428914</v>
      </c>
      <c r="G12" s="3">
        <f t="shared" si="0"/>
        <v>17.73168235587756</v>
      </c>
      <c r="H12" s="3">
        <f t="shared" si="0"/>
        <v>23.560278012665975</v>
      </c>
      <c r="I12" s="3">
        <f t="shared" si="0"/>
        <v>32.137956308711843</v>
      </c>
      <c r="J12" s="3">
        <f t="shared" si="0"/>
        <v>25.541318606475002</v>
      </c>
      <c r="K12" s="3">
        <f t="shared" si="0"/>
        <v>36.722407976934008</v>
      </c>
      <c r="L12" s="3">
        <f t="shared" si="0"/>
        <v>22.611420000378914</v>
      </c>
      <c r="M12" s="3">
        <f t="shared" si="0"/>
        <v>42.213709589865744</v>
      </c>
      <c r="N12" s="3">
        <f t="shared" si="0"/>
        <v>24.376222138946918</v>
      </c>
      <c r="O12" s="3">
        <f t="shared" si="0"/>
        <v>20.167921795509447</v>
      </c>
      <c r="P12" s="3">
        <f t="shared" si="0"/>
        <v>20.931314337709598</v>
      </c>
      <c r="Q12" s="3">
        <f t="shared" si="0"/>
        <v>30.014728030581395</v>
      </c>
      <c r="R12" s="3">
        <f t="shared" si="0"/>
        <v>28.486271940274179</v>
      </c>
      <c r="S12" s="3">
        <f t="shared" si="0"/>
        <v>38.685016574218118</v>
      </c>
      <c r="T12" s="3">
        <f t="shared" si="0"/>
        <v>50.008536352574332</v>
      </c>
      <c r="U12" s="3">
        <f t="shared" si="0"/>
        <v>48.281294975010255</v>
      </c>
      <c r="V12" s="12">
        <f t="shared" si="0"/>
        <v>29.408115241766424</v>
      </c>
      <c r="W12" s="16">
        <f t="shared" si="3"/>
        <v>29.740154283394233</v>
      </c>
      <c r="X12" s="16">
        <f t="shared" si="1"/>
        <v>4.4015428339423464</v>
      </c>
      <c r="Y12" s="16">
        <f t="shared" si="1"/>
        <v>6.6617945594803079</v>
      </c>
      <c r="Z12" s="16">
        <f t="shared" si="1"/>
        <v>25.100690215184734</v>
      </c>
      <c r="AA12" s="16">
        <f t="shared" si="1"/>
        <v>13.20462850182704</v>
      </c>
      <c r="AB12" s="16">
        <f t="shared" si="1"/>
        <v>37.234673162809578</v>
      </c>
      <c r="AC12" s="16">
        <f t="shared" si="1"/>
        <v>5.710109622411693</v>
      </c>
      <c r="AD12" s="16">
        <f t="shared" si="1"/>
        <v>25.695493300852618</v>
      </c>
      <c r="AE12" s="16">
        <f t="shared" si="1"/>
        <v>3.3308972797401539</v>
      </c>
    </row>
    <row r="13" spans="1:31">
      <c r="A13" s="5">
        <v>11</v>
      </c>
      <c r="B13">
        <v>223</v>
      </c>
      <c r="C13" s="11">
        <f t="shared" si="2"/>
        <v>6.2513891315046699</v>
      </c>
      <c r="D13" s="3">
        <f t="shared" si="0"/>
        <v>8.6810874946757401</v>
      </c>
      <c r="E13" s="3">
        <f t="shared" si="0"/>
        <v>10.86158475107402</v>
      </c>
      <c r="F13" s="3">
        <f t="shared" si="0"/>
        <v>10.404168460693647</v>
      </c>
      <c r="G13" s="3">
        <f t="shared" si="0"/>
        <v>6.7477221251889015</v>
      </c>
      <c r="H13" s="3">
        <f t="shared" si="0"/>
        <v>8.9657713256390998</v>
      </c>
      <c r="I13" s="3">
        <f t="shared" si="0"/>
        <v>12.229973134543927</v>
      </c>
      <c r="J13" s="3">
        <f t="shared" si="0"/>
        <v>9.7196485481978261</v>
      </c>
      <c r="K13" s="3">
        <f t="shared" si="0"/>
        <v>13.974568223304237</v>
      </c>
      <c r="L13" s="3">
        <f t="shared" si="0"/>
        <v>8.6046871332499961</v>
      </c>
      <c r="M13" s="3">
        <f t="shared" si="0"/>
        <v>16.064261499215121</v>
      </c>
      <c r="N13" s="3">
        <f t="shared" si="0"/>
        <v>9.2762756603842362</v>
      </c>
      <c r="O13" s="3">
        <f t="shared" si="0"/>
        <v>7.6748234819088852</v>
      </c>
      <c r="P13" s="3">
        <f t="shared" si="0"/>
        <v>7.9653295175925605</v>
      </c>
      <c r="Q13" s="3">
        <f t="shared" si="0"/>
        <v>11.421986946791213</v>
      </c>
      <c r="R13" s="3">
        <f t="shared" si="0"/>
        <v>10.840338980684542</v>
      </c>
      <c r="S13" s="3">
        <f t="shared" si="0"/>
        <v>14.72143122192942</v>
      </c>
      <c r="T13" s="3">
        <f t="shared" si="0"/>
        <v>19.030552229733917</v>
      </c>
      <c r="U13" s="3">
        <f t="shared" si="0"/>
        <v>18.373257302776938</v>
      </c>
      <c r="V13" s="12">
        <f t="shared" si="0"/>
        <v>11.191142830911113</v>
      </c>
      <c r="W13" s="16">
        <f t="shared" si="3"/>
        <v>11.31749898497767</v>
      </c>
      <c r="X13" s="16">
        <f t="shared" si="1"/>
        <v>1.6749898497766951</v>
      </c>
      <c r="Y13" s="16">
        <f t="shared" si="1"/>
        <v>2.5351197726349981</v>
      </c>
      <c r="Z13" s="16">
        <f t="shared" si="1"/>
        <v>9.5519691433211538</v>
      </c>
      <c r="AA13" s="16">
        <f t="shared" si="1"/>
        <v>5.024969549330085</v>
      </c>
      <c r="AB13" s="16">
        <f t="shared" si="1"/>
        <v>14.169508729192042</v>
      </c>
      <c r="AC13" s="16">
        <f t="shared" si="1"/>
        <v>2.1729598051157124</v>
      </c>
      <c r="AD13" s="16">
        <f t="shared" si="1"/>
        <v>9.7783191230207063</v>
      </c>
      <c r="AE13" s="16">
        <f t="shared" si="1"/>
        <v>1.2675598863174991</v>
      </c>
    </row>
    <row r="14" spans="1:31">
      <c r="A14" s="5">
        <v>12</v>
      </c>
      <c r="B14">
        <v>166</v>
      </c>
      <c r="C14" s="11">
        <f t="shared" si="2"/>
        <v>4.6535004297299336</v>
      </c>
      <c r="D14" s="3">
        <f t="shared" si="0"/>
        <v>6.4621548166644525</v>
      </c>
      <c r="E14" s="3">
        <f t="shared" si="0"/>
        <v>8.0853052407098076</v>
      </c>
      <c r="F14" s="3">
        <f t="shared" si="0"/>
        <v>7.7448070155836124</v>
      </c>
      <c r="G14" s="3">
        <f t="shared" si="0"/>
        <v>5.0229680393782852</v>
      </c>
      <c r="H14" s="3">
        <f t="shared" si="0"/>
        <v>6.6740719285026486</v>
      </c>
      <c r="I14" s="3">
        <f t="shared" si="0"/>
        <v>9.1039261898398749</v>
      </c>
      <c r="J14" s="3">
        <f t="shared" si="0"/>
        <v>7.2352540762369468</v>
      </c>
      <c r="K14" s="3">
        <f t="shared" si="0"/>
        <v>10.402593385957415</v>
      </c>
      <c r="L14" s="3">
        <f t="shared" si="0"/>
        <v>6.4052827987421495</v>
      </c>
      <c r="M14" s="3">
        <f t="shared" si="0"/>
        <v>11.958149815559237</v>
      </c>
      <c r="N14" s="3">
        <f t="shared" si="0"/>
        <v>6.9052096844115836</v>
      </c>
      <c r="O14" s="3">
        <f t="shared" si="0"/>
        <v>5.7130973004344172</v>
      </c>
      <c r="P14" s="3">
        <f t="shared" si="0"/>
        <v>5.9293484301361667</v>
      </c>
      <c r="Q14" s="3">
        <f t="shared" si="0"/>
        <v>8.5024656195844912</v>
      </c>
      <c r="R14" s="3">
        <f t="shared" si="0"/>
        <v>8.0694900035588972</v>
      </c>
      <c r="S14" s="3">
        <f t="shared" si="0"/>
        <v>10.958554183140285</v>
      </c>
      <c r="T14" s="3">
        <f t="shared" si="0"/>
        <v>14.166240673254846</v>
      </c>
      <c r="U14" s="3">
        <f t="shared" si="0"/>
        <v>13.67695386664113</v>
      </c>
      <c r="V14" s="12">
        <f t="shared" si="0"/>
        <v>8.3306265019338337</v>
      </c>
      <c r="W14" s="16">
        <f t="shared" si="3"/>
        <v>8.4246853430775488</v>
      </c>
      <c r="X14" s="16">
        <f t="shared" si="1"/>
        <v>1.2468534307754773</v>
      </c>
      <c r="Y14" s="16">
        <f t="shared" si="1"/>
        <v>1.8871295168493709</v>
      </c>
      <c r="Z14" s="16">
        <f t="shared" si="1"/>
        <v>7.1104344295574506</v>
      </c>
      <c r="AA14" s="16">
        <f t="shared" si="1"/>
        <v>3.7405602923264314</v>
      </c>
      <c r="AB14" s="16">
        <f t="shared" si="1"/>
        <v>10.54770604953309</v>
      </c>
      <c r="AC14" s="16">
        <f t="shared" si="1"/>
        <v>1.6175395858708894</v>
      </c>
      <c r="AD14" s="16">
        <f t="shared" si="1"/>
        <v>7.2789281364190019</v>
      </c>
      <c r="AE14" s="16">
        <f t="shared" si="1"/>
        <v>0.94356475842468546</v>
      </c>
    </row>
    <row r="15" spans="1:31">
      <c r="A15" s="5">
        <v>13</v>
      </c>
      <c r="B15">
        <v>87</v>
      </c>
      <c r="C15" s="11">
        <f t="shared" si="2"/>
        <v>2.4388827553403871</v>
      </c>
      <c r="D15" s="3">
        <f t="shared" si="0"/>
        <v>3.3867919822277552</v>
      </c>
      <c r="E15" s="3">
        <f t="shared" si="0"/>
        <v>4.2374792526611644</v>
      </c>
      <c r="F15" s="3">
        <f t="shared" si="0"/>
        <v>4.0590253635890017</v>
      </c>
      <c r="G15" s="3">
        <f t="shared" si="0"/>
        <v>2.6325193941319927</v>
      </c>
      <c r="H15" s="3">
        <f t="shared" si="0"/>
        <v>3.4978569745766892</v>
      </c>
      <c r="I15" s="3">
        <f t="shared" si="0"/>
        <v>4.7713348103377653</v>
      </c>
      <c r="J15" s="3">
        <f t="shared" si="0"/>
        <v>3.7919705098350263</v>
      </c>
      <c r="K15" s="3">
        <f t="shared" si="0"/>
        <v>5.4519615938451507</v>
      </c>
      <c r="L15" s="3">
        <f t="shared" si="0"/>
        <v>3.3569855631961869</v>
      </c>
      <c r="M15" s="3">
        <f t="shared" si="0"/>
        <v>6.2672230961063473</v>
      </c>
      <c r="N15" s="3">
        <f t="shared" si="0"/>
        <v>3.6189954370108905</v>
      </c>
      <c r="O15" s="3">
        <f t="shared" si="0"/>
        <v>2.9942136454083994</v>
      </c>
      <c r="P15" s="3">
        <f t="shared" si="0"/>
        <v>3.1075500808544967</v>
      </c>
      <c r="Q15" s="3">
        <f t="shared" si="0"/>
        <v>4.4561114994207873</v>
      </c>
      <c r="R15" s="3">
        <f t="shared" si="0"/>
        <v>4.2291905440338802</v>
      </c>
      <c r="S15" s="3">
        <f t="shared" si="0"/>
        <v>5.7433386381518359</v>
      </c>
      <c r="T15" s="3">
        <f t="shared" si="0"/>
        <v>7.4244755335733226</v>
      </c>
      <c r="U15" s="3">
        <f t="shared" si="0"/>
        <v>7.1680420867336041</v>
      </c>
      <c r="V15" s="12">
        <f t="shared" si="0"/>
        <v>4.3660512389653219</v>
      </c>
      <c r="W15" s="16">
        <f t="shared" si="3"/>
        <v>4.4153471376370277</v>
      </c>
      <c r="X15" s="16">
        <f t="shared" si="1"/>
        <v>0.65347137637028008</v>
      </c>
      <c r="Y15" s="16">
        <f t="shared" si="1"/>
        <v>0.98903775883069422</v>
      </c>
      <c r="Z15" s="16">
        <f t="shared" si="1"/>
        <v>3.7265529841656515</v>
      </c>
      <c r="AA15" s="16">
        <f t="shared" si="1"/>
        <v>1.9604141291108403</v>
      </c>
      <c r="AB15" s="16">
        <f t="shared" si="1"/>
        <v>5.5280146163215589</v>
      </c>
      <c r="AC15" s="16">
        <f t="shared" si="1"/>
        <v>0.84774665042630937</v>
      </c>
      <c r="AD15" s="16">
        <f t="shared" si="1"/>
        <v>3.814859926918392</v>
      </c>
      <c r="AE15" s="16">
        <f t="shared" si="1"/>
        <v>0.49451887941534711</v>
      </c>
    </row>
    <row r="16" spans="1:31">
      <c r="A16" s="5">
        <v>14</v>
      </c>
      <c r="B16">
        <v>45</v>
      </c>
      <c r="C16" s="11">
        <f t="shared" si="2"/>
        <v>1.261491080348476</v>
      </c>
      <c r="D16" s="3">
        <f t="shared" si="0"/>
        <v>1.7517889563247011</v>
      </c>
      <c r="E16" s="3">
        <f t="shared" si="0"/>
        <v>2.1917996134454301</v>
      </c>
      <c r="F16" s="3">
        <f t="shared" si="0"/>
        <v>2.0994958777184491</v>
      </c>
      <c r="G16" s="3">
        <f t="shared" si="0"/>
        <v>1.3616479624820652</v>
      </c>
      <c r="H16" s="3">
        <f t="shared" si="0"/>
        <v>1.8092363661603565</v>
      </c>
      <c r="I16" s="3">
        <f t="shared" si="0"/>
        <v>2.4679317984505684</v>
      </c>
      <c r="J16" s="3">
        <f t="shared" si="0"/>
        <v>1.9613640568112205</v>
      </c>
      <c r="K16" s="3">
        <f t="shared" si="0"/>
        <v>2.819980134747492</v>
      </c>
      <c r="L16" s="3">
        <f t="shared" ref="L16:V31" si="4">$B16*L$2</f>
        <v>1.7363718430325104</v>
      </c>
      <c r="M16" s="3">
        <f t="shared" si="4"/>
        <v>3.2416671186756969</v>
      </c>
      <c r="N16" s="3">
        <f t="shared" si="4"/>
        <v>1.871894191557357</v>
      </c>
      <c r="O16" s="3">
        <f t="shared" si="4"/>
        <v>1.5487311959008963</v>
      </c>
      <c r="P16" s="3">
        <f t="shared" si="4"/>
        <v>1.6073534900971536</v>
      </c>
      <c r="Q16" s="3">
        <f t="shared" si="4"/>
        <v>2.304885258321097</v>
      </c>
      <c r="R16" s="3">
        <f t="shared" si="4"/>
        <v>2.1875123503623515</v>
      </c>
      <c r="S16" s="3">
        <f t="shared" si="4"/>
        <v>2.970692399044053</v>
      </c>
      <c r="T16" s="3">
        <f t="shared" si="4"/>
        <v>3.8402459656413739</v>
      </c>
      <c r="U16" s="3">
        <f t="shared" si="4"/>
        <v>3.7076079758966918</v>
      </c>
      <c r="V16" s="12">
        <f t="shared" si="4"/>
        <v>2.2583023649820633</v>
      </c>
      <c r="W16" s="16">
        <f t="shared" si="3"/>
        <v>2.2838002436053593</v>
      </c>
      <c r="X16" s="16">
        <f t="shared" si="1"/>
        <v>0.3380024360535932</v>
      </c>
      <c r="Y16" s="16">
        <f t="shared" si="1"/>
        <v>0.51157125456760044</v>
      </c>
      <c r="Z16" s="16">
        <f t="shared" si="1"/>
        <v>1.9275274056029232</v>
      </c>
      <c r="AA16" s="16">
        <f t="shared" si="1"/>
        <v>1.0140073081607794</v>
      </c>
      <c r="AB16" s="16">
        <f t="shared" si="1"/>
        <v>2.8593179049939099</v>
      </c>
      <c r="AC16" s="16">
        <f t="shared" si="1"/>
        <v>0.43848964677222901</v>
      </c>
      <c r="AD16" s="16">
        <f t="shared" si="1"/>
        <v>1.9732034104750305</v>
      </c>
      <c r="AE16" s="16">
        <f t="shared" si="1"/>
        <v>0.25578562728380022</v>
      </c>
    </row>
    <row r="17" spans="1:31">
      <c r="A17" s="5">
        <v>15</v>
      </c>
      <c r="B17">
        <v>258</v>
      </c>
      <c r="C17" s="11">
        <f t="shared" si="2"/>
        <v>7.232548860664596</v>
      </c>
      <c r="D17" s="3">
        <f t="shared" si="2"/>
        <v>10.04359001626162</v>
      </c>
      <c r="E17" s="3">
        <f t="shared" si="2"/>
        <v>12.566317783753798</v>
      </c>
      <c r="F17" s="3">
        <f t="shared" si="2"/>
        <v>12.037109698919108</v>
      </c>
      <c r="G17" s="3">
        <f t="shared" si="2"/>
        <v>7.8067816515638411</v>
      </c>
      <c r="H17" s="3">
        <f t="shared" si="2"/>
        <v>10.372955165986044</v>
      </c>
      <c r="I17" s="3">
        <f t="shared" si="2"/>
        <v>14.149475644449925</v>
      </c>
      <c r="J17" s="3">
        <f t="shared" si="2"/>
        <v>11.245153925717664</v>
      </c>
      <c r="K17" s="3">
        <f t="shared" si="2"/>
        <v>16.167886105885621</v>
      </c>
      <c r="L17" s="3">
        <f t="shared" si="2"/>
        <v>9.9551985667197265</v>
      </c>
      <c r="M17" s="3">
        <f t="shared" si="2"/>
        <v>18.585558147073996</v>
      </c>
      <c r="N17" s="3">
        <f t="shared" si="2"/>
        <v>10.732193364928847</v>
      </c>
      <c r="O17" s="3">
        <f t="shared" si="2"/>
        <v>8.8793921898318047</v>
      </c>
      <c r="P17" s="3">
        <f t="shared" si="2"/>
        <v>9.215493343223681</v>
      </c>
      <c r="Q17" s="3">
        <f t="shared" si="2"/>
        <v>13.214675481040956</v>
      </c>
      <c r="R17" s="3">
        <f t="shared" si="2"/>
        <v>12.541737475410816</v>
      </c>
      <c r="S17" s="3">
        <f t="shared" si="4"/>
        <v>17.031969754519238</v>
      </c>
      <c r="T17" s="3">
        <f t="shared" si="4"/>
        <v>22.017410203010542</v>
      </c>
      <c r="U17" s="3">
        <f t="shared" si="4"/>
        <v>21.256952395141035</v>
      </c>
      <c r="V17" s="12">
        <f t="shared" si="4"/>
        <v>12.947600225897162</v>
      </c>
      <c r="W17" s="16">
        <f t="shared" si="3"/>
        <v>13.093788063337392</v>
      </c>
      <c r="X17" s="16">
        <f t="shared" si="1"/>
        <v>1.9378806333739342</v>
      </c>
      <c r="Y17" s="16">
        <f t="shared" si="1"/>
        <v>2.9330085261875762</v>
      </c>
      <c r="Z17" s="16">
        <f t="shared" si="1"/>
        <v>11.05115712545676</v>
      </c>
      <c r="AA17" s="16">
        <f t="shared" si="1"/>
        <v>5.8136419001218025</v>
      </c>
      <c r="AB17" s="16">
        <f t="shared" si="1"/>
        <v>16.393422655298416</v>
      </c>
      <c r="AC17" s="16">
        <f t="shared" si="1"/>
        <v>2.5140073081607794</v>
      </c>
      <c r="AD17" s="16">
        <f t="shared" si="1"/>
        <v>11.313032886723507</v>
      </c>
      <c r="AE17" s="16">
        <f t="shared" si="1"/>
        <v>1.4665042630937881</v>
      </c>
    </row>
    <row r="18" spans="1:31">
      <c r="A18" s="5">
        <v>16</v>
      </c>
      <c r="B18">
        <v>247</v>
      </c>
      <c r="C18" s="11">
        <f t="shared" si="2"/>
        <v>6.9241843743571909</v>
      </c>
      <c r="D18" s="3">
        <f t="shared" si="2"/>
        <v>9.6153749380489142</v>
      </c>
      <c r="E18" s="3">
        <f t="shared" si="2"/>
        <v>12.030544544911582</v>
      </c>
      <c r="F18" s="3">
        <f t="shared" si="2"/>
        <v>11.52389959547682</v>
      </c>
      <c r="G18" s="3">
        <f t="shared" si="2"/>
        <v>7.4739343718460027</v>
      </c>
      <c r="H18" s="3">
        <f t="shared" si="2"/>
        <v>9.9306973875912909</v>
      </c>
      <c r="I18" s="3">
        <f t="shared" si="2"/>
        <v>13.546203427050898</v>
      </c>
      <c r="J18" s="3">
        <f t="shared" si="2"/>
        <v>10.765709378497144</v>
      </c>
      <c r="K18" s="3">
        <f t="shared" si="2"/>
        <v>15.4785576285029</v>
      </c>
      <c r="L18" s="3">
        <f t="shared" si="2"/>
        <v>9.5307521162006683</v>
      </c>
      <c r="M18" s="3">
        <f t="shared" si="2"/>
        <v>17.793150629175493</v>
      </c>
      <c r="N18" s="3">
        <f t="shared" si="2"/>
        <v>10.274619229214826</v>
      </c>
      <c r="O18" s="3">
        <f t="shared" si="2"/>
        <v>8.5008134530560309</v>
      </c>
      <c r="P18" s="3">
        <f t="shared" si="2"/>
        <v>8.822584712311043</v>
      </c>
      <c r="Q18" s="3">
        <f t="shared" si="2"/>
        <v>12.651259084562465</v>
      </c>
      <c r="R18" s="3">
        <f t="shared" si="2"/>
        <v>12.00701223421113</v>
      </c>
      <c r="S18" s="3">
        <f t="shared" si="4"/>
        <v>16.305800501419579</v>
      </c>
      <c r="T18" s="3">
        <f t="shared" si="4"/>
        <v>21.078683411409319</v>
      </c>
      <c r="U18" s="3">
        <f t="shared" si="4"/>
        <v>20.350648223255174</v>
      </c>
      <c r="V18" s="12">
        <f t="shared" si="4"/>
        <v>12.395570758901547</v>
      </c>
      <c r="W18" s="16">
        <f t="shared" si="3"/>
        <v>12.535525781567195</v>
      </c>
      <c r="X18" s="16">
        <f t="shared" si="1"/>
        <v>1.8552578156719448</v>
      </c>
      <c r="Y18" s="16">
        <f t="shared" si="1"/>
        <v>2.8079577750710518</v>
      </c>
      <c r="Z18" s="16">
        <f t="shared" si="1"/>
        <v>10.579983759642714</v>
      </c>
      <c r="AA18" s="16">
        <f>($B18/4926)*AA$2</f>
        <v>5.5657734470158342</v>
      </c>
      <c r="AB18" s="16">
        <f t="shared" si="1"/>
        <v>15.694478278522128</v>
      </c>
      <c r="AC18" s="16">
        <f t="shared" si="1"/>
        <v>2.4068209500609017</v>
      </c>
      <c r="AD18" s="16">
        <f t="shared" si="1"/>
        <v>10.830694275274057</v>
      </c>
      <c r="AE18" s="16">
        <f t="shared" si="1"/>
        <v>1.4039788875355259</v>
      </c>
    </row>
    <row r="19" spans="1:31">
      <c r="A19" s="5">
        <v>17</v>
      </c>
      <c r="B19">
        <v>188</v>
      </c>
      <c r="C19" s="11">
        <f t="shared" si="2"/>
        <v>5.2702294023447447</v>
      </c>
      <c r="D19" s="3">
        <f t="shared" si="2"/>
        <v>7.3185849730898624</v>
      </c>
      <c r="E19" s="3">
        <f t="shared" si="2"/>
        <v>9.1568517183942397</v>
      </c>
      <c r="F19" s="3">
        <f t="shared" si="2"/>
        <v>8.7712272224681875</v>
      </c>
      <c r="G19" s="3">
        <f t="shared" si="2"/>
        <v>5.6886625988139619</v>
      </c>
      <c r="H19" s="3">
        <f t="shared" si="2"/>
        <v>7.558587485292156</v>
      </c>
      <c r="I19" s="3">
        <f t="shared" si="2"/>
        <v>10.310470624637929</v>
      </c>
      <c r="J19" s="3">
        <f t="shared" si="2"/>
        <v>8.1941431706779877</v>
      </c>
      <c r="K19" s="3">
        <f t="shared" si="2"/>
        <v>11.781250340722854</v>
      </c>
      <c r="L19" s="3">
        <f t="shared" si="2"/>
        <v>7.2541756997802658</v>
      </c>
      <c r="M19" s="3">
        <f t="shared" si="2"/>
        <v>13.542964851356246</v>
      </c>
      <c r="N19" s="3">
        <f t="shared" si="2"/>
        <v>7.8203579558396248</v>
      </c>
      <c r="O19" s="3">
        <f t="shared" si="2"/>
        <v>6.4702547739859666</v>
      </c>
      <c r="P19" s="3">
        <f t="shared" si="2"/>
        <v>6.7151656919614418</v>
      </c>
      <c r="Q19" s="3">
        <f t="shared" si="2"/>
        <v>9.6292984125414716</v>
      </c>
      <c r="R19" s="3">
        <f t="shared" si="2"/>
        <v>9.138940485958269</v>
      </c>
      <c r="S19" s="3">
        <f t="shared" si="4"/>
        <v>12.410892689339599</v>
      </c>
      <c r="T19" s="3">
        <f t="shared" si="4"/>
        <v>16.043694256457293</v>
      </c>
      <c r="U19" s="3">
        <f t="shared" si="4"/>
        <v>15.489562210412846</v>
      </c>
      <c r="V19" s="12">
        <f t="shared" si="4"/>
        <v>9.4346854359250631</v>
      </c>
      <c r="W19" s="16">
        <f t="shared" si="3"/>
        <v>9.5412099066179454</v>
      </c>
      <c r="X19" s="16">
        <f t="shared" si="3"/>
        <v>1.4120990661794559</v>
      </c>
      <c r="Y19" s="16">
        <f t="shared" si="3"/>
        <v>2.13723101908242</v>
      </c>
      <c r="Z19" s="16">
        <f t="shared" si="3"/>
        <v>8.0527811611855462</v>
      </c>
      <c r="AA19" s="16">
        <f t="shared" si="3"/>
        <v>4.2362971985383675</v>
      </c>
      <c r="AB19" s="16">
        <f t="shared" si="3"/>
        <v>11.945594803085669</v>
      </c>
      <c r="AC19" s="16">
        <f t="shared" si="3"/>
        <v>1.8319123020706456</v>
      </c>
      <c r="AD19" s="16">
        <f t="shared" si="3"/>
        <v>8.2436053593179057</v>
      </c>
      <c r="AE19" s="16">
        <f t="shared" si="3"/>
        <v>1.06861550954121</v>
      </c>
    </row>
    <row r="20" spans="1:31">
      <c r="A20" s="5">
        <v>18</v>
      </c>
      <c r="B20">
        <v>217</v>
      </c>
      <c r="C20" s="11">
        <f t="shared" si="2"/>
        <v>6.0831903207915401</v>
      </c>
      <c r="D20" s="3">
        <f t="shared" si="2"/>
        <v>8.4475156338324471</v>
      </c>
      <c r="E20" s="3">
        <f t="shared" si="2"/>
        <v>10.569344802614628</v>
      </c>
      <c r="F20" s="3">
        <f t="shared" si="2"/>
        <v>10.124235676997856</v>
      </c>
      <c r="G20" s="3">
        <f t="shared" si="2"/>
        <v>6.5661690635246259</v>
      </c>
      <c r="H20" s="3">
        <f t="shared" si="2"/>
        <v>8.7245398101510521</v>
      </c>
      <c r="I20" s="3">
        <f t="shared" si="2"/>
        <v>11.900915561417184</v>
      </c>
      <c r="J20" s="3">
        <f t="shared" si="2"/>
        <v>9.4581333406229966</v>
      </c>
      <c r="K20" s="3">
        <f t="shared" si="2"/>
        <v>13.598570872004572</v>
      </c>
      <c r="L20" s="3">
        <f t="shared" si="2"/>
        <v>8.3731708875123285</v>
      </c>
      <c r="M20" s="3">
        <f t="shared" si="2"/>
        <v>15.632039216725028</v>
      </c>
      <c r="N20" s="3">
        <f t="shared" si="2"/>
        <v>9.0266897681765883</v>
      </c>
      <c r="O20" s="3">
        <f t="shared" si="2"/>
        <v>7.468325989122099</v>
      </c>
      <c r="P20" s="3">
        <f t="shared" si="2"/>
        <v>7.7510157189129405</v>
      </c>
      <c r="Q20" s="3">
        <f t="shared" si="2"/>
        <v>11.114668912348401</v>
      </c>
      <c r="R20" s="3">
        <f t="shared" si="2"/>
        <v>10.548670667302895</v>
      </c>
      <c r="S20" s="3">
        <f t="shared" si="4"/>
        <v>14.325338902056879</v>
      </c>
      <c r="T20" s="3">
        <f t="shared" si="4"/>
        <v>18.518519434315071</v>
      </c>
      <c r="U20" s="3">
        <f t="shared" si="4"/>
        <v>17.878909572657381</v>
      </c>
      <c r="V20" s="12">
        <f t="shared" si="4"/>
        <v>10.890035848913504</v>
      </c>
      <c r="W20" s="16">
        <f t="shared" si="3"/>
        <v>11.012992285830288</v>
      </c>
      <c r="X20" s="16">
        <f t="shared" si="3"/>
        <v>1.6299228583028826</v>
      </c>
      <c r="Y20" s="16">
        <f t="shared" si="3"/>
        <v>2.4669102720259843</v>
      </c>
      <c r="Z20" s="16">
        <f t="shared" si="3"/>
        <v>9.2949654892407629</v>
      </c>
      <c r="AA20" s="16">
        <f t="shared" si="3"/>
        <v>4.8897685749086479</v>
      </c>
      <c r="AB20" s="16">
        <f t="shared" si="3"/>
        <v>13.78826634185952</v>
      </c>
      <c r="AC20" s="16">
        <f t="shared" si="3"/>
        <v>2.1144945188794151</v>
      </c>
      <c r="AD20" s="16">
        <f t="shared" si="3"/>
        <v>9.5152253349573677</v>
      </c>
      <c r="AE20" s="16">
        <f t="shared" si="3"/>
        <v>1.2334551360129922</v>
      </c>
    </row>
    <row r="21" spans="1:31">
      <c r="A21" s="5">
        <v>19</v>
      </c>
      <c r="B21">
        <v>228</v>
      </c>
      <c r="C21" s="11">
        <f t="shared" si="2"/>
        <v>6.3915548070989452</v>
      </c>
      <c r="D21" s="3">
        <f t="shared" si="2"/>
        <v>8.8757307120451525</v>
      </c>
      <c r="E21" s="3">
        <f t="shared" si="2"/>
        <v>11.105118041456844</v>
      </c>
      <c r="F21" s="3">
        <f t="shared" si="2"/>
        <v>10.637445780440142</v>
      </c>
      <c r="G21" s="3">
        <f t="shared" si="2"/>
        <v>6.8990163432424643</v>
      </c>
      <c r="H21" s="3">
        <f t="shared" si="2"/>
        <v>9.1667975885458066</v>
      </c>
      <c r="I21" s="3">
        <f t="shared" si="2"/>
        <v>12.504187778816213</v>
      </c>
      <c r="J21" s="3">
        <f t="shared" si="2"/>
        <v>9.937577887843517</v>
      </c>
      <c r="K21" s="3">
        <f t="shared" si="2"/>
        <v>14.287899349387292</v>
      </c>
      <c r="L21" s="3">
        <f t="shared" si="2"/>
        <v>8.7976173380313867</v>
      </c>
      <c r="M21" s="3">
        <f t="shared" si="2"/>
        <v>16.42444673462353</v>
      </c>
      <c r="N21" s="3">
        <f t="shared" si="2"/>
        <v>9.4842639038906089</v>
      </c>
      <c r="O21" s="3">
        <f t="shared" si="2"/>
        <v>7.8469047258978737</v>
      </c>
      <c r="P21" s="3">
        <f t="shared" si="2"/>
        <v>8.1439243498255784</v>
      </c>
      <c r="Q21" s="3">
        <f t="shared" si="2"/>
        <v>11.678085308826891</v>
      </c>
      <c r="R21" s="3">
        <f t="shared" si="2"/>
        <v>11.083395908502581</v>
      </c>
      <c r="S21" s="3">
        <f t="shared" si="4"/>
        <v>15.051508155156537</v>
      </c>
      <c r="T21" s="3">
        <f t="shared" si="4"/>
        <v>19.457246225916293</v>
      </c>
      <c r="U21" s="3">
        <f t="shared" si="4"/>
        <v>18.785213744543238</v>
      </c>
      <c r="V21" s="12">
        <f t="shared" si="4"/>
        <v>11.442065315909121</v>
      </c>
      <c r="W21" s="16">
        <f t="shared" si="3"/>
        <v>11.571254567600487</v>
      </c>
      <c r="X21" s="16">
        <f t="shared" si="3"/>
        <v>1.7125456760048721</v>
      </c>
      <c r="Y21" s="16">
        <f t="shared" si="3"/>
        <v>2.5919610231425092</v>
      </c>
      <c r="Z21" s="16">
        <f t="shared" si="3"/>
        <v>9.7661388550548107</v>
      </c>
      <c r="AA21" s="16">
        <f t="shared" si="3"/>
        <v>5.1376370280146162</v>
      </c>
      <c r="AB21" s="16">
        <f t="shared" si="3"/>
        <v>14.48721071863581</v>
      </c>
      <c r="AC21" s="16">
        <f t="shared" si="3"/>
        <v>2.2216808769792937</v>
      </c>
      <c r="AD21" s="16">
        <f t="shared" si="3"/>
        <v>9.9975639464068209</v>
      </c>
      <c r="AE21" s="16">
        <f t="shared" si="3"/>
        <v>1.2959805115712546</v>
      </c>
    </row>
    <row r="22" spans="1:31" ht="16" thickBot="1">
      <c r="A22" s="5">
        <v>20</v>
      </c>
      <c r="B22">
        <v>650</v>
      </c>
      <c r="C22" s="13">
        <f t="shared" si="2"/>
        <v>18.221537827255766</v>
      </c>
      <c r="D22" s="14">
        <f t="shared" si="2"/>
        <v>25.303618258023459</v>
      </c>
      <c r="E22" s="14">
        <f t="shared" si="2"/>
        <v>31.659327749767321</v>
      </c>
      <c r="F22" s="14">
        <f t="shared" si="2"/>
        <v>30.326051567044267</v>
      </c>
      <c r="G22" s="14">
        <f t="shared" si="2"/>
        <v>19.668248346963164</v>
      </c>
      <c r="H22" s="14">
        <f t="shared" si="2"/>
        <v>26.133414177871817</v>
      </c>
      <c r="I22" s="14">
        <f t="shared" si="2"/>
        <v>35.647903755397095</v>
      </c>
      <c r="J22" s="14">
        <f t="shared" si="2"/>
        <v>28.330814153939851</v>
      </c>
      <c r="K22" s="14">
        <f t="shared" si="2"/>
        <v>40.733046390797107</v>
      </c>
      <c r="L22" s="14">
        <f t="shared" si="2"/>
        <v>25.080926621580705</v>
      </c>
      <c r="M22" s="14">
        <f t="shared" si="2"/>
        <v>46.8240806030934</v>
      </c>
      <c r="N22" s="14">
        <f t="shared" si="2"/>
        <v>27.038471655828491</v>
      </c>
      <c r="O22" s="14">
        <f t="shared" si="2"/>
        <v>22.370561718568499</v>
      </c>
      <c r="P22" s="14">
        <f t="shared" si="2"/>
        <v>23.217328190292218</v>
      </c>
      <c r="Q22" s="14">
        <f t="shared" si="2"/>
        <v>33.292787064638063</v>
      </c>
      <c r="R22" s="14">
        <f t="shared" si="2"/>
        <v>31.59740061634508</v>
      </c>
      <c r="S22" s="14">
        <f t="shared" si="4"/>
        <v>42.910001319525215</v>
      </c>
      <c r="T22" s="14">
        <f t="shared" si="4"/>
        <v>55.470219503708734</v>
      </c>
      <c r="U22" s="14">
        <f t="shared" si="4"/>
        <v>53.554337429618883</v>
      </c>
      <c r="V22" s="15">
        <f t="shared" si="4"/>
        <v>32.619923049740912</v>
      </c>
      <c r="W22" s="16">
        <f t="shared" si="3"/>
        <v>32.9882257409663</v>
      </c>
      <c r="X22" s="16">
        <f t="shared" si="3"/>
        <v>4.882257409663012</v>
      </c>
      <c r="Y22" s="16">
        <f t="shared" si="3"/>
        <v>7.3893625659764508</v>
      </c>
      <c r="Z22" s="16">
        <f t="shared" si="3"/>
        <v>27.842062525375557</v>
      </c>
      <c r="AA22" s="16">
        <f t="shared" si="3"/>
        <v>14.646772228989036</v>
      </c>
      <c r="AB22" s="16">
        <f t="shared" si="3"/>
        <v>41.301258627689805</v>
      </c>
      <c r="AC22" s="16">
        <f t="shared" si="3"/>
        <v>6.3337393422655293</v>
      </c>
      <c r="AD22" s="16">
        <f t="shared" si="3"/>
        <v>28.501827040194883</v>
      </c>
      <c r="AE22" s="16">
        <f t="shared" si="3"/>
        <v>3.6946812829882254</v>
      </c>
    </row>
    <row r="23" spans="1:31">
      <c r="A23" s="5">
        <v>21</v>
      </c>
      <c r="B23" s="7">
        <v>196</v>
      </c>
      <c r="C23" s="3">
        <f t="shared" si="2"/>
        <v>5.4944944832955844</v>
      </c>
      <c r="D23" s="3">
        <f t="shared" si="2"/>
        <v>7.6300141208809196</v>
      </c>
      <c r="E23" s="3">
        <f t="shared" si="2"/>
        <v>9.546504983006761</v>
      </c>
      <c r="F23" s="3">
        <f t="shared" si="2"/>
        <v>9.1444709340625785</v>
      </c>
      <c r="G23" s="3">
        <f t="shared" si="2"/>
        <v>5.930733347699662</v>
      </c>
      <c r="H23" s="3">
        <f t="shared" si="2"/>
        <v>7.8802295059428866</v>
      </c>
      <c r="I23" s="3">
        <f t="shared" si="2"/>
        <v>10.749214055473587</v>
      </c>
      <c r="J23" s="3">
        <f t="shared" si="2"/>
        <v>8.5428301141110943</v>
      </c>
      <c r="K23" s="3">
        <f t="shared" si="2"/>
        <v>12.282580142455743</v>
      </c>
      <c r="L23" s="3">
        <f t="shared" si="2"/>
        <v>7.5628640274304901</v>
      </c>
      <c r="M23" s="3">
        <f t="shared" si="2"/>
        <v>14.119261228009702</v>
      </c>
      <c r="N23" s="3">
        <f t="shared" si="2"/>
        <v>8.1531391454498223</v>
      </c>
      <c r="O23" s="3">
        <f t="shared" si="2"/>
        <v>6.7455847643683473</v>
      </c>
      <c r="P23" s="3">
        <f t="shared" si="2"/>
        <v>7.0009174235342684</v>
      </c>
      <c r="Q23" s="3">
        <f t="shared" si="2"/>
        <v>10.039055791798555</v>
      </c>
      <c r="R23" s="3">
        <f t="shared" si="2"/>
        <v>9.5278315704671321</v>
      </c>
      <c r="S23" s="3">
        <f t="shared" si="4"/>
        <v>12.939015782502988</v>
      </c>
      <c r="T23" s="3">
        <f t="shared" si="4"/>
        <v>16.726404650349096</v>
      </c>
      <c r="U23" s="3">
        <f t="shared" si="4"/>
        <v>16.148692517238924</v>
      </c>
      <c r="V23" s="3">
        <f t="shared" si="4"/>
        <v>9.836161411921875</v>
      </c>
      <c r="X23">
        <v>7.1448275862068966</v>
      </c>
      <c r="Y23">
        <v>11.020080321285141</v>
      </c>
      <c r="Z23">
        <v>24.055496264674492</v>
      </c>
      <c r="AA23">
        <v>8.3528245787908819</v>
      </c>
      <c r="AB23">
        <v>83.014884979702302</v>
      </c>
      <c r="AC23">
        <v>9.3705179282868531</v>
      </c>
      <c r="AD23">
        <v>50.641148325358849</v>
      </c>
      <c r="AE23">
        <v>5.359375</v>
      </c>
    </row>
    <row r="24" spans="1:31">
      <c r="A24" s="5">
        <v>22</v>
      </c>
      <c r="B24" s="7">
        <v>37</v>
      </c>
      <c r="C24" s="3">
        <f t="shared" ref="C24:R31" si="5">$B24*C$2</f>
        <v>1.0372259993976358</v>
      </c>
      <c r="D24" s="3">
        <f t="shared" si="5"/>
        <v>1.4403598085336431</v>
      </c>
      <c r="E24" s="3">
        <f t="shared" si="5"/>
        <v>1.802146348832909</v>
      </c>
      <c r="F24" s="3">
        <f t="shared" si="5"/>
        <v>1.7262521661240582</v>
      </c>
      <c r="G24" s="3">
        <f t="shared" si="5"/>
        <v>1.1195772135963649</v>
      </c>
      <c r="H24" s="3">
        <f t="shared" si="5"/>
        <v>1.4875943455096265</v>
      </c>
      <c r="I24" s="3">
        <f t="shared" si="5"/>
        <v>2.0291883676149118</v>
      </c>
      <c r="J24" s="3">
        <f t="shared" si="5"/>
        <v>1.6126771133781146</v>
      </c>
      <c r="K24" s="3">
        <f t="shared" si="5"/>
        <v>2.3186503330146042</v>
      </c>
      <c r="L24" s="3">
        <f t="shared" si="5"/>
        <v>1.4276835153822864</v>
      </c>
      <c r="M24" s="3">
        <f t="shared" si="5"/>
        <v>2.6653707420222399</v>
      </c>
      <c r="N24" s="3">
        <f t="shared" si="5"/>
        <v>1.5391130019471602</v>
      </c>
      <c r="O24" s="3">
        <f t="shared" si="5"/>
        <v>1.2734012055185147</v>
      </c>
      <c r="P24" s="3">
        <f t="shared" si="5"/>
        <v>1.3216017585243263</v>
      </c>
      <c r="Q24" s="3">
        <f t="shared" si="5"/>
        <v>1.8951278790640129</v>
      </c>
      <c r="R24" s="3">
        <f t="shared" si="5"/>
        <v>1.798621265853489</v>
      </c>
      <c r="S24" s="3">
        <f t="shared" si="4"/>
        <v>2.4425693058806659</v>
      </c>
      <c r="T24" s="3">
        <f t="shared" si="4"/>
        <v>3.1575355717495741</v>
      </c>
      <c r="U24" s="3">
        <f t="shared" si="4"/>
        <v>3.0484776690706132</v>
      </c>
      <c r="V24" s="3">
        <f t="shared" si="4"/>
        <v>1.8568263889852519</v>
      </c>
      <c r="W24">
        <v>8.4719626168224291</v>
      </c>
      <c r="Y24">
        <v>2.0803212851405624</v>
      </c>
      <c r="Z24">
        <v>4.5410885805763073</v>
      </c>
      <c r="AA24">
        <v>1.5768087215064419</v>
      </c>
      <c r="AB24">
        <v>15.671177266576455</v>
      </c>
      <c r="AC24">
        <v>1.7689243027888446</v>
      </c>
      <c r="AD24">
        <v>9.5598086124401913</v>
      </c>
      <c r="AE24">
        <v>1.01171875</v>
      </c>
    </row>
    <row r="25" spans="1:31">
      <c r="A25" s="5">
        <v>23</v>
      </c>
      <c r="B25" s="7">
        <v>56</v>
      </c>
      <c r="C25" s="3">
        <f t="shared" si="5"/>
        <v>1.5698555666558813</v>
      </c>
      <c r="D25" s="3">
        <f t="shared" si="5"/>
        <v>2.1800040345374057</v>
      </c>
      <c r="E25" s="3">
        <f t="shared" si="5"/>
        <v>2.7275728522876461</v>
      </c>
      <c r="F25" s="3">
        <f t="shared" si="5"/>
        <v>2.6127059811607367</v>
      </c>
      <c r="G25" s="3">
        <f t="shared" si="5"/>
        <v>1.6944952421999033</v>
      </c>
      <c r="H25" s="3">
        <f t="shared" si="5"/>
        <v>2.2514941445551102</v>
      </c>
      <c r="I25" s="3">
        <f t="shared" si="5"/>
        <v>3.0712040158495961</v>
      </c>
      <c r="J25" s="3">
        <f t="shared" si="5"/>
        <v>2.4408086040317412</v>
      </c>
      <c r="K25" s="3">
        <f t="shared" si="5"/>
        <v>3.5093086121302122</v>
      </c>
      <c r="L25" s="3">
        <f t="shared" si="5"/>
        <v>2.1608182935515687</v>
      </c>
      <c r="M25" s="3">
        <f t="shared" si="5"/>
        <v>4.0340746365742008</v>
      </c>
      <c r="N25" s="3">
        <f t="shared" si="5"/>
        <v>2.3294683272713779</v>
      </c>
      <c r="O25" s="3">
        <f t="shared" si="5"/>
        <v>1.9273099326766707</v>
      </c>
      <c r="P25" s="3">
        <f t="shared" si="5"/>
        <v>2.0002621210097908</v>
      </c>
      <c r="Q25" s="3">
        <f t="shared" si="5"/>
        <v>2.8683016547995872</v>
      </c>
      <c r="R25" s="3">
        <f t="shared" si="5"/>
        <v>2.7222375915620374</v>
      </c>
      <c r="S25" s="3">
        <f t="shared" si="4"/>
        <v>3.6968616521437108</v>
      </c>
      <c r="T25" s="3">
        <f t="shared" si="4"/>
        <v>4.7789727572425988</v>
      </c>
      <c r="U25" s="3">
        <f t="shared" si="4"/>
        <v>4.6139121477825498</v>
      </c>
      <c r="V25" s="3">
        <f t="shared" si="4"/>
        <v>2.8103318319776784</v>
      </c>
      <c r="W25">
        <v>12.822429906542055</v>
      </c>
      <c r="X25">
        <v>2.0413793103448277</v>
      </c>
      <c r="Z25">
        <v>6.8729989327641405</v>
      </c>
      <c r="AA25">
        <v>2.3865213082259662</v>
      </c>
      <c r="AB25">
        <v>23.718538565629228</v>
      </c>
      <c r="AC25">
        <v>2.6772908366533863</v>
      </c>
      <c r="AD25">
        <v>14.4688995215311</v>
      </c>
      <c r="AE25">
        <v>1.53125</v>
      </c>
    </row>
    <row r="26" spans="1:31">
      <c r="A26" s="5">
        <v>24</v>
      </c>
      <c r="B26" s="7">
        <v>115</v>
      </c>
      <c r="C26" s="3">
        <f t="shared" si="5"/>
        <v>3.2238105386683276</v>
      </c>
      <c r="D26" s="3">
        <f t="shared" si="5"/>
        <v>4.4767939994964578</v>
      </c>
      <c r="E26" s="3">
        <f t="shared" si="5"/>
        <v>5.601265678804987</v>
      </c>
      <c r="F26" s="3">
        <f t="shared" si="5"/>
        <v>5.36537835416937</v>
      </c>
      <c r="G26" s="3">
        <f t="shared" si="5"/>
        <v>3.4797670152319444</v>
      </c>
      <c r="H26" s="3">
        <f t="shared" si="5"/>
        <v>4.6236040468542443</v>
      </c>
      <c r="I26" s="3">
        <f t="shared" si="5"/>
        <v>6.3069368182625638</v>
      </c>
      <c r="J26" s="3">
        <f t="shared" si="5"/>
        <v>5.0123748118508971</v>
      </c>
      <c r="K26" s="3">
        <f t="shared" si="5"/>
        <v>7.2066158999102568</v>
      </c>
      <c r="L26" s="3">
        <f t="shared" si="5"/>
        <v>4.4373947099719713</v>
      </c>
      <c r="M26" s="3">
        <f t="shared" si="5"/>
        <v>8.2842604143934473</v>
      </c>
      <c r="N26" s="3">
        <f t="shared" si="5"/>
        <v>4.7837296006465788</v>
      </c>
      <c r="O26" s="3">
        <f t="shared" si="5"/>
        <v>3.9578686117467345</v>
      </c>
      <c r="P26" s="3">
        <f t="shared" si="5"/>
        <v>4.1076811413593921</v>
      </c>
      <c r="Q26" s="3">
        <f t="shared" si="5"/>
        <v>5.8902623268205812</v>
      </c>
      <c r="R26" s="3">
        <f t="shared" si="5"/>
        <v>5.5903093398148984</v>
      </c>
      <c r="S26" s="3">
        <f t="shared" si="4"/>
        <v>7.5917694642236917</v>
      </c>
      <c r="T26" s="3">
        <f t="shared" si="4"/>
        <v>9.8139619121946211</v>
      </c>
      <c r="U26" s="3">
        <f t="shared" si="4"/>
        <v>9.4749981606248781</v>
      </c>
      <c r="V26" s="3">
        <f t="shared" si="4"/>
        <v>5.7712171549541615</v>
      </c>
      <c r="W26">
        <v>26.331775700934578</v>
      </c>
      <c r="X26">
        <v>4.1921182266009849</v>
      </c>
      <c r="Y26">
        <v>6.4658634538152606</v>
      </c>
      <c r="AA26">
        <v>4.9008919722497524</v>
      </c>
      <c r="AB26">
        <v>48.707713125845736</v>
      </c>
      <c r="AC26">
        <v>5.4980079681274896</v>
      </c>
      <c r="AD26">
        <v>29.71291866028708</v>
      </c>
      <c r="AE26">
        <v>3.14453125</v>
      </c>
    </row>
    <row r="27" spans="1:31">
      <c r="A27" s="5">
        <v>25</v>
      </c>
      <c r="B27" s="7">
        <v>43</v>
      </c>
      <c r="C27" s="3">
        <f>$B27*C$2</f>
        <v>1.2054248101107661</v>
      </c>
      <c r="D27" s="3">
        <f t="shared" si="5"/>
        <v>1.6739316693769366</v>
      </c>
      <c r="E27" s="3">
        <f t="shared" si="5"/>
        <v>2.0943862972922997</v>
      </c>
      <c r="F27" s="3">
        <f t="shared" si="5"/>
        <v>2.0061849498198514</v>
      </c>
      <c r="G27" s="3">
        <f t="shared" si="5"/>
        <v>1.3011302752606402</v>
      </c>
      <c r="H27" s="3">
        <f t="shared" si="5"/>
        <v>1.7288258609976741</v>
      </c>
      <c r="I27" s="3">
        <f t="shared" si="5"/>
        <v>2.3582459407416541</v>
      </c>
      <c r="J27" s="3">
        <f t="shared" si="5"/>
        <v>1.8741923209529441</v>
      </c>
      <c r="K27" s="3">
        <f t="shared" si="5"/>
        <v>2.6946476843142699</v>
      </c>
      <c r="L27" s="3">
        <f t="shared" si="5"/>
        <v>1.6591997611199545</v>
      </c>
      <c r="M27" s="3">
        <f t="shared" si="5"/>
        <v>3.0975930245123324</v>
      </c>
      <c r="N27" s="3">
        <f t="shared" si="5"/>
        <v>1.7886988941548079</v>
      </c>
      <c r="O27" s="3">
        <f t="shared" si="5"/>
        <v>1.4798986983053009</v>
      </c>
      <c r="P27" s="3">
        <f t="shared" si="5"/>
        <v>1.5359155572039467</v>
      </c>
      <c r="Q27" s="3">
        <f t="shared" si="5"/>
        <v>2.2024459135068257</v>
      </c>
      <c r="R27" s="3">
        <f t="shared" si="5"/>
        <v>2.0902895792351361</v>
      </c>
      <c r="S27" s="3">
        <f t="shared" si="4"/>
        <v>2.8386616257532062</v>
      </c>
      <c r="T27" s="3">
        <f t="shared" si="4"/>
        <v>3.6695683671684236</v>
      </c>
      <c r="U27" s="3">
        <f t="shared" si="4"/>
        <v>3.5428253991901721</v>
      </c>
      <c r="V27" s="3">
        <f t="shared" si="4"/>
        <v>2.1579333709828603</v>
      </c>
      <c r="W27">
        <v>9.8457943925233646</v>
      </c>
      <c r="X27">
        <v>1.567487684729064</v>
      </c>
      <c r="Y27">
        <v>2.4176706827309236</v>
      </c>
      <c r="Z27">
        <v>5.2774813233724656</v>
      </c>
      <c r="AB27">
        <v>18.212449255751014</v>
      </c>
      <c r="AC27">
        <v>2.0557768924302788</v>
      </c>
      <c r="AD27">
        <v>11.110047846889952</v>
      </c>
      <c r="AE27">
        <v>1.17578125</v>
      </c>
    </row>
    <row r="28" spans="1:31">
      <c r="A28" s="5">
        <v>26</v>
      </c>
      <c r="B28" s="7">
        <v>313</v>
      </c>
      <c r="C28" s="3">
        <f t="shared" si="5"/>
        <v>8.7743712922016233</v>
      </c>
      <c r="D28" s="3">
        <f t="shared" si="5"/>
        <v>12.184665407325143</v>
      </c>
      <c r="E28" s="3">
        <f t="shared" si="5"/>
        <v>15.24518397796488</v>
      </c>
      <c r="F28" s="3">
        <f t="shared" si="5"/>
        <v>14.603160216130547</v>
      </c>
      <c r="G28" s="3">
        <f t="shared" si="5"/>
        <v>9.471018050153031</v>
      </c>
      <c r="H28" s="3">
        <f t="shared" si="5"/>
        <v>12.584244057959813</v>
      </c>
      <c r="I28" s="3">
        <f t="shared" si="5"/>
        <v>17.165836731445065</v>
      </c>
      <c r="J28" s="3">
        <f t="shared" si="5"/>
        <v>13.642376661820267</v>
      </c>
      <c r="K28" s="3">
        <f t="shared" si="5"/>
        <v>19.61452849279922</v>
      </c>
      <c r="L28" s="3">
        <f t="shared" si="5"/>
        <v>12.077430819315017</v>
      </c>
      <c r="M28" s="3">
        <f t="shared" si="5"/>
        <v>22.547595736566514</v>
      </c>
      <c r="N28" s="3">
        <f t="shared" si="5"/>
        <v>13.02006404349895</v>
      </c>
      <c r="O28" s="3">
        <f t="shared" si="5"/>
        <v>10.772285873710677</v>
      </c>
      <c r="P28" s="3">
        <f t="shared" si="5"/>
        <v>11.180036497786867</v>
      </c>
      <c r="Q28" s="3">
        <f t="shared" si="5"/>
        <v>16.031757463433408</v>
      </c>
      <c r="R28" s="3">
        <f t="shared" si="5"/>
        <v>15.215363681409245</v>
      </c>
      <c r="S28" s="3">
        <f t="shared" si="4"/>
        <v>20.662816020017527</v>
      </c>
      <c r="T28" s="3">
        <f t="shared" si="4"/>
        <v>26.711044161016666</v>
      </c>
      <c r="U28" s="3">
        <f t="shared" si="4"/>
        <v>25.788473254570324</v>
      </c>
      <c r="V28" s="3">
        <f t="shared" si="4"/>
        <v>15.707747560875239</v>
      </c>
      <c r="W28">
        <v>71.668224299065415</v>
      </c>
      <c r="X28">
        <v>11.409852216748769</v>
      </c>
      <c r="Y28">
        <v>17.598393574297187</v>
      </c>
      <c r="Z28">
        <v>38.415154749199573</v>
      </c>
      <c r="AA28">
        <v>13.338949454905848</v>
      </c>
      <c r="AC28">
        <v>14.96414342629482</v>
      </c>
      <c r="AD28">
        <v>80.870813397129183</v>
      </c>
      <c r="AE28">
        <v>8.55859375</v>
      </c>
    </row>
    <row r="29" spans="1:31">
      <c r="A29" s="5">
        <v>27</v>
      </c>
      <c r="B29" s="7">
        <v>48</v>
      </c>
      <c r="C29" s="3">
        <f t="shared" si="5"/>
        <v>1.3455904857050411</v>
      </c>
      <c r="D29" s="3">
        <f t="shared" si="5"/>
        <v>1.8685748867463476</v>
      </c>
      <c r="E29" s="3">
        <f t="shared" si="5"/>
        <v>2.3379195876751253</v>
      </c>
      <c r="F29" s="3">
        <f t="shared" si="5"/>
        <v>2.2394622695663458</v>
      </c>
      <c r="G29" s="3">
        <f t="shared" si="5"/>
        <v>1.452424493314203</v>
      </c>
      <c r="H29" s="3">
        <f t="shared" si="5"/>
        <v>1.9298521239043804</v>
      </c>
      <c r="I29" s="3">
        <f t="shared" si="5"/>
        <v>2.6324605850139395</v>
      </c>
      <c r="J29" s="3">
        <f>$B29*J$2</f>
        <v>2.092121660598635</v>
      </c>
      <c r="K29" s="3">
        <f t="shared" si="5"/>
        <v>3.0079788103973248</v>
      </c>
      <c r="L29" s="3">
        <f t="shared" si="5"/>
        <v>1.8521299659013444</v>
      </c>
      <c r="M29" s="3">
        <f t="shared" si="5"/>
        <v>3.4577782599207434</v>
      </c>
      <c r="N29" s="3">
        <f t="shared" si="5"/>
        <v>1.9966871376611808</v>
      </c>
      <c r="O29" s="3">
        <f t="shared" si="5"/>
        <v>1.6519799422942891</v>
      </c>
      <c r="P29" s="3">
        <f t="shared" si="5"/>
        <v>1.7145103894369638</v>
      </c>
      <c r="Q29" s="3">
        <f t="shared" si="5"/>
        <v>2.4585442755425033</v>
      </c>
      <c r="R29" s="3">
        <f t="shared" si="5"/>
        <v>2.3333465070531751</v>
      </c>
      <c r="S29" s="3">
        <f t="shared" si="4"/>
        <v>3.1687385589803236</v>
      </c>
      <c r="T29" s="3">
        <f t="shared" si="4"/>
        <v>4.0962623633507986</v>
      </c>
      <c r="U29" s="3">
        <f t="shared" si="4"/>
        <v>3.9547818409564712</v>
      </c>
      <c r="V29" s="3">
        <f t="shared" si="4"/>
        <v>2.4088558559808675</v>
      </c>
      <c r="W29">
        <v>10.990654205607477</v>
      </c>
      <c r="X29">
        <v>1.7497536945812808</v>
      </c>
      <c r="Y29">
        <v>2.6987951807228914</v>
      </c>
      <c r="Z29">
        <v>5.8911419423692637</v>
      </c>
      <c r="AA29">
        <v>2.0455896927651138</v>
      </c>
      <c r="AB29">
        <v>20.330175913396481</v>
      </c>
      <c r="AD29">
        <v>12.401913875598087</v>
      </c>
      <c r="AE29">
        <v>1.3125</v>
      </c>
    </row>
    <row r="30" spans="1:31">
      <c r="A30" s="5">
        <v>28</v>
      </c>
      <c r="B30" s="7">
        <v>216</v>
      </c>
      <c r="C30" s="3">
        <f t="shared" si="5"/>
        <v>6.0551571856726856</v>
      </c>
      <c r="D30" s="3">
        <f t="shared" si="5"/>
        <v>8.4085869903585646</v>
      </c>
      <c r="E30" s="3">
        <f t="shared" si="5"/>
        <v>10.520638144538063</v>
      </c>
      <c r="F30" s="3">
        <f t="shared" si="5"/>
        <v>10.077580213048556</v>
      </c>
      <c r="G30" s="3">
        <f t="shared" si="5"/>
        <v>6.5359102199139132</v>
      </c>
      <c r="H30" s="3">
        <f t="shared" si="5"/>
        <v>8.6843345575697111</v>
      </c>
      <c r="I30" s="3">
        <f t="shared" si="5"/>
        <v>11.846072632562727</v>
      </c>
      <c r="J30" s="3">
        <f t="shared" si="5"/>
        <v>9.4145474726938581</v>
      </c>
      <c r="K30" s="3">
        <f t="shared" si="5"/>
        <v>13.53590464678796</v>
      </c>
      <c r="L30" s="3">
        <f t="shared" si="5"/>
        <v>8.3345848465560497</v>
      </c>
      <c r="M30" s="3">
        <f t="shared" si="5"/>
        <v>15.560002169643345</v>
      </c>
      <c r="N30" s="3">
        <f t="shared" si="5"/>
        <v>8.9850921194753148</v>
      </c>
      <c r="O30" s="3">
        <f t="shared" si="5"/>
        <v>7.4339097403243013</v>
      </c>
      <c r="P30" s="3">
        <f t="shared" si="5"/>
        <v>7.7152967524663367</v>
      </c>
      <c r="Q30" s="3">
        <f t="shared" si="5"/>
        <v>11.063449239941265</v>
      </c>
      <c r="R30" s="3">
        <f t="shared" si="5"/>
        <v>10.500059281739288</v>
      </c>
      <c r="S30" s="3">
        <f t="shared" si="4"/>
        <v>14.259323515411456</v>
      </c>
      <c r="T30" s="3">
        <f t="shared" si="4"/>
        <v>18.433180635078593</v>
      </c>
      <c r="U30" s="3">
        <f t="shared" si="4"/>
        <v>17.796518284304121</v>
      </c>
      <c r="V30" s="3">
        <f t="shared" si="4"/>
        <v>10.839851351913904</v>
      </c>
      <c r="W30">
        <v>49.457943925233643</v>
      </c>
      <c r="X30">
        <v>7.8738916256157632</v>
      </c>
      <c r="Y30">
        <v>12.144578313253012</v>
      </c>
      <c r="Z30">
        <v>26.510138740661688</v>
      </c>
      <c r="AA30">
        <v>9.2051536174430133</v>
      </c>
      <c r="AB30">
        <v>91.485791610284167</v>
      </c>
      <c r="AC30">
        <v>10.326693227091633</v>
      </c>
      <c r="AE30">
        <v>5.90625</v>
      </c>
    </row>
    <row r="31" spans="1:31">
      <c r="A31" s="5">
        <v>29</v>
      </c>
      <c r="B31" s="7">
        <v>28</v>
      </c>
      <c r="C31" s="3">
        <f t="shared" si="5"/>
        <v>0.78492778332794066</v>
      </c>
      <c r="D31" s="3">
        <f t="shared" si="5"/>
        <v>1.0900020172687028</v>
      </c>
      <c r="E31" s="3">
        <f t="shared" si="5"/>
        <v>1.3637864261438231</v>
      </c>
      <c r="F31" s="3">
        <f t="shared" si="5"/>
        <v>1.3063529905803684</v>
      </c>
      <c r="G31" s="3">
        <f t="shared" si="5"/>
        <v>0.84724762109995166</v>
      </c>
      <c r="H31" s="3">
        <f t="shared" si="5"/>
        <v>1.1257470722775551</v>
      </c>
      <c r="I31" s="3">
        <f t="shared" si="5"/>
        <v>1.5356020079247981</v>
      </c>
      <c r="J31" s="3">
        <f t="shared" si="5"/>
        <v>1.2204043020158706</v>
      </c>
      <c r="K31" s="3">
        <f t="shared" si="5"/>
        <v>1.7546543060651061</v>
      </c>
      <c r="L31" s="3">
        <f t="shared" si="5"/>
        <v>1.0804091467757844</v>
      </c>
      <c r="M31" s="3">
        <f t="shared" si="5"/>
        <v>2.0170373182871004</v>
      </c>
      <c r="N31" s="3">
        <f t="shared" si="5"/>
        <v>1.1647341636356889</v>
      </c>
      <c r="O31" s="3">
        <f t="shared" si="5"/>
        <v>0.96365496633833536</v>
      </c>
      <c r="P31" s="3">
        <f t="shared" si="5"/>
        <v>1.0001310605048954</v>
      </c>
      <c r="Q31" s="3">
        <f t="shared" si="5"/>
        <v>1.4341508273997936</v>
      </c>
      <c r="R31" s="3">
        <f t="shared" si="5"/>
        <v>1.3611187957810187</v>
      </c>
      <c r="S31" s="3">
        <f t="shared" si="4"/>
        <v>1.8484308260718554</v>
      </c>
      <c r="T31" s="3">
        <f t="shared" si="4"/>
        <v>2.3894863786212994</v>
      </c>
      <c r="U31" s="3">
        <f t="shared" si="4"/>
        <v>2.3069560738912749</v>
      </c>
      <c r="V31" s="3">
        <f t="shared" si="4"/>
        <v>1.4051659159888392</v>
      </c>
      <c r="W31">
        <v>6.4112149532710276</v>
      </c>
      <c r="X31">
        <v>1.0206896551724138</v>
      </c>
      <c r="Y31">
        <v>1.5742971887550201</v>
      </c>
      <c r="Z31">
        <v>3.4364994663820703</v>
      </c>
      <c r="AA31">
        <v>1.1932606541129831</v>
      </c>
      <c r="AB31">
        <v>11.859269282814614</v>
      </c>
      <c r="AC31">
        <v>1.3386454183266931</v>
      </c>
      <c r="AD31">
        <v>7.2344497607655498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46"/>
  <sheetViews>
    <sheetView topLeftCell="C1" zoomScale="134" workbookViewId="0">
      <selection activeCell="I16" sqref="I16"/>
    </sheetView>
  </sheetViews>
  <sheetFormatPr defaultColWidth="11" defaultRowHeight="15.5"/>
  <cols>
    <col min="2" max="2" width="17.58203125" customWidth="1"/>
    <col min="5" max="5" width="14.5" customWidth="1"/>
  </cols>
  <sheetData>
    <row r="2" spans="1:16">
      <c r="A2" s="20" t="s">
        <v>6</v>
      </c>
      <c r="B2" s="21" t="s">
        <v>7</v>
      </c>
      <c r="C2" s="22" t="s">
        <v>8</v>
      </c>
      <c r="D2" s="23" t="s">
        <v>9</v>
      </c>
      <c r="E2" s="23" t="s">
        <v>10</v>
      </c>
      <c r="F2" s="22" t="s">
        <v>11</v>
      </c>
      <c r="G2" s="22"/>
      <c r="H2" s="17" t="s">
        <v>12</v>
      </c>
      <c r="I2" s="17"/>
    </row>
    <row r="3" spans="1:16">
      <c r="A3" s="20"/>
      <c r="B3" s="21"/>
      <c r="C3" s="22"/>
      <c r="D3" s="23"/>
      <c r="E3" s="23"/>
      <c r="F3" s="22"/>
      <c r="G3" s="22"/>
      <c r="H3" s="17"/>
      <c r="I3" s="17"/>
    </row>
    <row r="4" spans="1:16">
      <c r="A4">
        <v>21</v>
      </c>
      <c r="B4" t="s">
        <v>13</v>
      </c>
      <c r="C4">
        <v>8668</v>
      </c>
      <c r="D4">
        <f>0.12*C4</f>
        <v>1040.1599999999999</v>
      </c>
      <c r="E4">
        <f>0.5*D4</f>
        <v>520.07999999999993</v>
      </c>
      <c r="F4">
        <f>D4*(37.73/100)</f>
        <v>392.45236799999992</v>
      </c>
      <c r="G4" s="7">
        <f>TRUNC(F4)</f>
        <v>392</v>
      </c>
      <c r="H4">
        <f>F4/2</f>
        <v>196.22618399999996</v>
      </c>
      <c r="I4" s="7">
        <f>TRUNC(H4)</f>
        <v>196</v>
      </c>
    </row>
    <row r="5" spans="1:16">
      <c r="A5">
        <v>22</v>
      </c>
      <c r="B5" t="s">
        <v>14</v>
      </c>
      <c r="C5">
        <v>2400</v>
      </c>
      <c r="D5">
        <f t="shared" ref="D5:D12" si="0">0.12*C5</f>
        <v>288</v>
      </c>
      <c r="E5">
        <f t="shared" ref="E5:E12" si="1">0.5*D5</f>
        <v>144</v>
      </c>
      <c r="F5">
        <f>D5*(26.07/100)</f>
        <v>75.081599999999995</v>
      </c>
      <c r="G5" s="7">
        <f t="shared" ref="G5:I12" si="2">TRUNC(F5)</f>
        <v>75</v>
      </c>
      <c r="H5">
        <f t="shared" ref="H5:H12" si="3">F5/2</f>
        <v>37.540799999999997</v>
      </c>
      <c r="I5" s="7">
        <f t="shared" si="2"/>
        <v>37</v>
      </c>
    </row>
    <row r="6" spans="1:16">
      <c r="A6">
        <v>23</v>
      </c>
      <c r="B6" t="s">
        <v>15</v>
      </c>
      <c r="C6">
        <v>3600</v>
      </c>
      <c r="D6">
        <f t="shared" si="0"/>
        <v>432</v>
      </c>
      <c r="E6">
        <f t="shared" si="1"/>
        <v>216</v>
      </c>
      <c r="F6">
        <f>D6*(26.07/100)</f>
        <v>112.6224</v>
      </c>
      <c r="G6" s="7">
        <f t="shared" si="2"/>
        <v>112</v>
      </c>
      <c r="H6">
        <f t="shared" si="3"/>
        <v>56.311199999999999</v>
      </c>
      <c r="I6" s="7">
        <f t="shared" si="2"/>
        <v>56</v>
      </c>
    </row>
    <row r="7" spans="1:16">
      <c r="A7">
        <v>24</v>
      </c>
      <c r="B7" t="s">
        <v>21</v>
      </c>
      <c r="C7">
        <v>5093</v>
      </c>
      <c r="D7">
        <f t="shared" si="0"/>
        <v>611.16</v>
      </c>
      <c r="E7">
        <f t="shared" si="1"/>
        <v>305.58</v>
      </c>
      <c r="F7">
        <f t="shared" ref="F7:F11" si="4">D7*(37.73/100)</f>
        <v>230.59066799999997</v>
      </c>
      <c r="G7" s="7">
        <f t="shared" si="2"/>
        <v>230</v>
      </c>
      <c r="H7">
        <f t="shared" si="3"/>
        <v>115.29533399999998</v>
      </c>
      <c r="I7" s="7">
        <f t="shared" si="2"/>
        <v>115</v>
      </c>
    </row>
    <row r="8" spans="1:16">
      <c r="A8">
        <v>25</v>
      </c>
      <c r="B8" t="s">
        <v>16</v>
      </c>
      <c r="C8">
        <v>2800</v>
      </c>
      <c r="D8">
        <f t="shared" si="0"/>
        <v>336</v>
      </c>
      <c r="E8">
        <f t="shared" si="1"/>
        <v>168</v>
      </c>
      <c r="F8">
        <f>D8*(26.07/100)</f>
        <v>87.595199999999991</v>
      </c>
      <c r="G8" s="7">
        <f t="shared" si="2"/>
        <v>87</v>
      </c>
      <c r="H8">
        <f t="shared" si="3"/>
        <v>43.797599999999996</v>
      </c>
      <c r="I8" s="7">
        <f t="shared" si="2"/>
        <v>43</v>
      </c>
    </row>
    <row r="9" spans="1:16">
      <c r="A9">
        <v>26</v>
      </c>
      <c r="B9" t="s">
        <v>17</v>
      </c>
      <c r="C9">
        <v>13865</v>
      </c>
      <c r="D9">
        <f t="shared" si="0"/>
        <v>1663.8</v>
      </c>
      <c r="E9">
        <f t="shared" si="1"/>
        <v>831.9</v>
      </c>
      <c r="F9">
        <f t="shared" si="4"/>
        <v>627.75173999999993</v>
      </c>
      <c r="G9" s="7">
        <f t="shared" si="2"/>
        <v>627</v>
      </c>
      <c r="H9">
        <f t="shared" si="3"/>
        <v>313.87586999999996</v>
      </c>
      <c r="I9" s="7">
        <f t="shared" si="2"/>
        <v>313</v>
      </c>
    </row>
    <row r="10" spans="1:16">
      <c r="A10">
        <v>27</v>
      </c>
      <c r="B10" t="s">
        <v>18</v>
      </c>
      <c r="C10">
        <v>3100</v>
      </c>
      <c r="D10">
        <f t="shared" si="0"/>
        <v>372</v>
      </c>
      <c r="E10">
        <f t="shared" si="1"/>
        <v>186</v>
      </c>
      <c r="F10">
        <f>D10*(26.07/100)</f>
        <v>96.980399999999989</v>
      </c>
      <c r="G10" s="7">
        <f t="shared" si="2"/>
        <v>96</v>
      </c>
      <c r="H10">
        <f t="shared" si="3"/>
        <v>48.490199999999994</v>
      </c>
      <c r="I10" s="7">
        <f t="shared" si="2"/>
        <v>48</v>
      </c>
    </row>
    <row r="11" spans="1:16">
      <c r="A11">
        <v>28</v>
      </c>
      <c r="B11" t="s">
        <v>19</v>
      </c>
      <c r="C11">
        <v>9543</v>
      </c>
      <c r="D11">
        <f t="shared" si="0"/>
        <v>1145.1599999999999</v>
      </c>
      <c r="E11">
        <f t="shared" si="1"/>
        <v>572.57999999999993</v>
      </c>
      <c r="F11">
        <f t="shared" si="4"/>
        <v>432.0688679999999</v>
      </c>
      <c r="G11" s="7">
        <f t="shared" si="2"/>
        <v>432</v>
      </c>
      <c r="H11">
        <f t="shared" si="3"/>
        <v>216.03443399999995</v>
      </c>
      <c r="I11" s="7">
        <f t="shared" si="2"/>
        <v>216</v>
      </c>
    </row>
    <row r="12" spans="1:16">
      <c r="A12">
        <v>29</v>
      </c>
      <c r="B12" t="s">
        <v>20</v>
      </c>
      <c r="C12">
        <v>1800</v>
      </c>
      <c r="D12">
        <f t="shared" si="0"/>
        <v>216</v>
      </c>
      <c r="E12">
        <f t="shared" si="1"/>
        <v>108</v>
      </c>
      <c r="F12">
        <f>D12*(26.07/100)</f>
        <v>56.311199999999999</v>
      </c>
      <c r="G12" s="7">
        <f t="shared" si="2"/>
        <v>56</v>
      </c>
      <c r="H12">
        <f t="shared" si="3"/>
        <v>28.1556</v>
      </c>
      <c r="I12" s="7">
        <f t="shared" si="2"/>
        <v>28</v>
      </c>
    </row>
    <row r="13" spans="1:16">
      <c r="I13" s="7">
        <f>SUM(I4:I12)</f>
        <v>1052</v>
      </c>
    </row>
    <row r="15" spans="1:16">
      <c r="H15" s="7">
        <v>196</v>
      </c>
      <c r="I15" s="7">
        <v>37</v>
      </c>
      <c r="J15" s="7">
        <v>56</v>
      </c>
      <c r="K15" s="7">
        <v>115</v>
      </c>
      <c r="L15" s="7">
        <v>43</v>
      </c>
      <c r="M15" s="7">
        <v>313</v>
      </c>
      <c r="N15" s="7">
        <v>48</v>
      </c>
      <c r="O15" s="7">
        <v>216</v>
      </c>
      <c r="P15" s="7">
        <v>28</v>
      </c>
    </row>
    <row r="16" spans="1:16">
      <c r="F16">
        <v>21</v>
      </c>
      <c r="G16" s="7">
        <v>196</v>
      </c>
      <c r="I16">
        <f>($G16*I$15)/($I$13-I$15)</f>
        <v>7.1448275862068966</v>
      </c>
      <c r="J16">
        <f t="shared" ref="J16:P16" si="5">($G16*J$15)/($I$13-J$15)</f>
        <v>11.020080321285141</v>
      </c>
      <c r="K16">
        <f t="shared" si="5"/>
        <v>24.055496264674492</v>
      </c>
      <c r="L16">
        <f t="shared" si="5"/>
        <v>8.3528245787908819</v>
      </c>
      <c r="M16">
        <f t="shared" si="5"/>
        <v>83.014884979702302</v>
      </c>
      <c r="N16">
        <f t="shared" si="5"/>
        <v>9.3705179282868531</v>
      </c>
      <c r="O16">
        <f t="shared" si="5"/>
        <v>50.641148325358849</v>
      </c>
      <c r="P16">
        <f t="shared" si="5"/>
        <v>5.359375</v>
      </c>
    </row>
    <row r="17" spans="6:16">
      <c r="F17">
        <v>22</v>
      </c>
      <c r="G17" s="7">
        <v>37</v>
      </c>
      <c r="H17">
        <f>(G17*$H$15)/($I$13-$H$15)</f>
        <v>8.4719626168224291</v>
      </c>
      <c r="J17">
        <f t="shared" ref="I17:P24" si="6">($G17*J$15)/($I$13-J$15)</f>
        <v>2.0803212851405624</v>
      </c>
      <c r="K17">
        <f t="shared" si="6"/>
        <v>4.5410885805763073</v>
      </c>
      <c r="L17">
        <f t="shared" si="6"/>
        <v>1.5768087215064419</v>
      </c>
      <c r="M17">
        <f t="shared" si="6"/>
        <v>15.671177266576455</v>
      </c>
      <c r="N17">
        <f t="shared" si="6"/>
        <v>1.7689243027888446</v>
      </c>
      <c r="O17">
        <f t="shared" si="6"/>
        <v>9.5598086124401913</v>
      </c>
      <c r="P17">
        <f t="shared" si="6"/>
        <v>1.01171875</v>
      </c>
    </row>
    <row r="18" spans="6:16">
      <c r="F18">
        <v>23</v>
      </c>
      <c r="G18" s="7">
        <v>56</v>
      </c>
      <c r="H18">
        <f>(G18*$H$15)/($I$13-$H$15)</f>
        <v>12.822429906542055</v>
      </c>
      <c r="I18">
        <f t="shared" si="6"/>
        <v>2.0413793103448277</v>
      </c>
      <c r="K18">
        <f t="shared" si="6"/>
        <v>6.8729989327641405</v>
      </c>
      <c r="L18">
        <f t="shared" si="6"/>
        <v>2.3865213082259662</v>
      </c>
      <c r="M18">
        <f t="shared" si="6"/>
        <v>23.718538565629228</v>
      </c>
      <c r="N18">
        <f t="shared" si="6"/>
        <v>2.6772908366533863</v>
      </c>
      <c r="O18">
        <f t="shared" si="6"/>
        <v>14.4688995215311</v>
      </c>
      <c r="P18">
        <f t="shared" si="6"/>
        <v>1.53125</v>
      </c>
    </row>
    <row r="19" spans="6:16">
      <c r="F19">
        <v>24</v>
      </c>
      <c r="G19" s="7">
        <v>115</v>
      </c>
      <c r="H19">
        <f>(G19*$H$15)/($I$13-$H$15)</f>
        <v>26.331775700934578</v>
      </c>
      <c r="I19">
        <f t="shared" si="6"/>
        <v>4.1921182266009849</v>
      </c>
      <c r="J19">
        <f t="shared" si="6"/>
        <v>6.4658634538152606</v>
      </c>
      <c r="L19">
        <f t="shared" si="6"/>
        <v>4.9008919722497524</v>
      </c>
      <c r="M19">
        <f t="shared" si="6"/>
        <v>48.707713125845736</v>
      </c>
      <c r="N19">
        <f t="shared" si="6"/>
        <v>5.4980079681274896</v>
      </c>
      <c r="O19">
        <f t="shared" si="6"/>
        <v>29.71291866028708</v>
      </c>
      <c r="P19">
        <f t="shared" si="6"/>
        <v>3.14453125</v>
      </c>
    </row>
    <row r="20" spans="6:16">
      <c r="F20">
        <v>25</v>
      </c>
      <c r="G20" s="7">
        <v>43</v>
      </c>
      <c r="H20">
        <f t="shared" ref="H20:H24" si="7">(G20*$H$15)/($I$13-$H$15)</f>
        <v>9.8457943925233646</v>
      </c>
      <c r="I20">
        <f>($G20*I$15)/($I$13-I$15)</f>
        <v>1.567487684729064</v>
      </c>
      <c r="J20">
        <f t="shared" si="6"/>
        <v>2.4176706827309236</v>
      </c>
      <c r="K20">
        <f t="shared" si="6"/>
        <v>5.2774813233724656</v>
      </c>
      <c r="M20">
        <f t="shared" si="6"/>
        <v>18.212449255751014</v>
      </c>
      <c r="N20">
        <f t="shared" si="6"/>
        <v>2.0557768924302788</v>
      </c>
      <c r="O20">
        <f t="shared" si="6"/>
        <v>11.110047846889952</v>
      </c>
      <c r="P20">
        <f>($G20*P$15)/($I$13-P$15)</f>
        <v>1.17578125</v>
      </c>
    </row>
    <row r="21" spans="6:16">
      <c r="F21">
        <v>26</v>
      </c>
      <c r="G21" s="7">
        <v>313</v>
      </c>
      <c r="H21">
        <f t="shared" si="7"/>
        <v>71.668224299065415</v>
      </c>
      <c r="I21">
        <f t="shared" si="6"/>
        <v>11.409852216748769</v>
      </c>
      <c r="J21">
        <f t="shared" si="6"/>
        <v>17.598393574297187</v>
      </c>
      <c r="K21">
        <f t="shared" si="6"/>
        <v>38.415154749199573</v>
      </c>
      <c r="L21">
        <f t="shared" si="6"/>
        <v>13.338949454905848</v>
      </c>
      <c r="N21">
        <f t="shared" si="6"/>
        <v>14.96414342629482</v>
      </c>
      <c r="O21">
        <f t="shared" si="6"/>
        <v>80.870813397129183</v>
      </c>
      <c r="P21">
        <f t="shared" si="6"/>
        <v>8.55859375</v>
      </c>
    </row>
    <row r="22" spans="6:16">
      <c r="F22">
        <v>27</v>
      </c>
      <c r="G22" s="7">
        <v>48</v>
      </c>
      <c r="H22">
        <f t="shared" si="7"/>
        <v>10.990654205607477</v>
      </c>
      <c r="I22">
        <f t="shared" si="6"/>
        <v>1.7497536945812808</v>
      </c>
      <c r="J22">
        <f t="shared" si="6"/>
        <v>2.6987951807228914</v>
      </c>
      <c r="K22">
        <f t="shared" si="6"/>
        <v>5.8911419423692637</v>
      </c>
      <c r="L22">
        <f t="shared" si="6"/>
        <v>2.0455896927651138</v>
      </c>
      <c r="M22">
        <f t="shared" si="6"/>
        <v>20.330175913396481</v>
      </c>
      <c r="O22">
        <f t="shared" si="6"/>
        <v>12.401913875598087</v>
      </c>
      <c r="P22">
        <f t="shared" si="6"/>
        <v>1.3125</v>
      </c>
    </row>
    <row r="23" spans="6:16">
      <c r="F23">
        <v>28</v>
      </c>
      <c r="G23" s="7">
        <v>216</v>
      </c>
      <c r="H23">
        <f t="shared" si="7"/>
        <v>49.457943925233643</v>
      </c>
      <c r="I23">
        <f t="shared" si="6"/>
        <v>7.8738916256157632</v>
      </c>
      <c r="J23">
        <f t="shared" si="6"/>
        <v>12.144578313253012</v>
      </c>
      <c r="K23">
        <f t="shared" si="6"/>
        <v>26.510138740661688</v>
      </c>
      <c r="L23">
        <f t="shared" si="6"/>
        <v>9.2051536174430133</v>
      </c>
      <c r="M23">
        <f t="shared" si="6"/>
        <v>91.485791610284167</v>
      </c>
      <c r="N23">
        <f t="shared" si="6"/>
        <v>10.326693227091633</v>
      </c>
      <c r="P23">
        <f t="shared" si="6"/>
        <v>5.90625</v>
      </c>
    </row>
    <row r="24" spans="6:16">
      <c r="F24">
        <v>29</v>
      </c>
      <c r="G24" s="7">
        <v>28</v>
      </c>
      <c r="H24">
        <f t="shared" si="7"/>
        <v>6.4112149532710276</v>
      </c>
      <c r="I24">
        <f t="shared" si="6"/>
        <v>1.0206896551724138</v>
      </c>
      <c r="J24">
        <f t="shared" si="6"/>
        <v>1.5742971887550201</v>
      </c>
      <c r="K24">
        <f t="shared" si="6"/>
        <v>3.4364994663820703</v>
      </c>
      <c r="L24">
        <f t="shared" si="6"/>
        <v>1.1932606541129831</v>
      </c>
      <c r="M24">
        <f t="shared" si="6"/>
        <v>11.859269282814614</v>
      </c>
      <c r="N24">
        <f t="shared" si="6"/>
        <v>1.3386454183266931</v>
      </c>
      <c r="O24">
        <f t="shared" si="6"/>
        <v>7.2344497607655498</v>
      </c>
    </row>
    <row r="34" spans="1:3">
      <c r="B34" t="s">
        <v>22</v>
      </c>
    </row>
    <row r="36" spans="1:3">
      <c r="A36" s="18" t="s">
        <v>6</v>
      </c>
      <c r="B36" s="18" t="s">
        <v>23</v>
      </c>
      <c r="C36" s="18" t="s">
        <v>24</v>
      </c>
    </row>
    <row r="37" spans="1:3">
      <c r="A37" s="18"/>
      <c r="B37" s="18"/>
      <c r="C37" s="19"/>
    </row>
    <row r="38" spans="1:3">
      <c r="A38">
        <v>21</v>
      </c>
      <c r="B38" s="6" t="s">
        <v>25</v>
      </c>
      <c r="C38">
        <f>63.1-(0.38*66.756)</f>
        <v>37.73272</v>
      </c>
    </row>
    <row r="39" spans="1:3">
      <c r="A39">
        <v>22</v>
      </c>
      <c r="B39" s="6" t="s">
        <v>26</v>
      </c>
      <c r="C39">
        <f>46.1-(0.3*66.756)</f>
        <v>26.073200000000003</v>
      </c>
    </row>
    <row r="40" spans="1:3">
      <c r="A40">
        <v>23</v>
      </c>
      <c r="B40" s="6" t="s">
        <v>25</v>
      </c>
      <c r="C40">
        <f>63.1-(0.38*66.756)</f>
        <v>37.73272</v>
      </c>
    </row>
    <row r="41" spans="1:3">
      <c r="A41">
        <v>24</v>
      </c>
      <c r="B41" s="6" t="s">
        <v>25</v>
      </c>
      <c r="C41">
        <f>63.1-(0.38*66.756)</f>
        <v>37.73272</v>
      </c>
    </row>
    <row r="42" spans="1:3">
      <c r="A42">
        <v>25</v>
      </c>
    </row>
    <row r="43" spans="1:3">
      <c r="A43">
        <v>26</v>
      </c>
    </row>
    <row r="44" spans="1:3">
      <c r="A44">
        <v>27</v>
      </c>
    </row>
    <row r="45" spans="1:3">
      <c r="A45">
        <v>28</v>
      </c>
    </row>
    <row r="46" spans="1:3">
      <c r="A46">
        <v>29</v>
      </c>
    </row>
  </sheetData>
  <mergeCells count="10">
    <mergeCell ref="H2:I3"/>
    <mergeCell ref="A36:A37"/>
    <mergeCell ref="B36:B37"/>
    <mergeCell ref="C36:C37"/>
    <mergeCell ref="A2:A3"/>
    <mergeCell ref="B2:B3"/>
    <mergeCell ref="C2:C3"/>
    <mergeCell ref="D2:D3"/>
    <mergeCell ref="E2:E3"/>
    <mergeCell ref="F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macierz</vt:lpstr>
      <vt:lpstr>Więźba r. tranz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Mateusz Szarata</cp:lastModifiedBy>
  <dcterms:created xsi:type="dcterms:W3CDTF">2018-12-17T21:28:48Z</dcterms:created>
  <dcterms:modified xsi:type="dcterms:W3CDTF">2025-02-01T09:24:37Z</dcterms:modified>
</cp:coreProperties>
</file>